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.rodriguez\Desktop\PARQUES2026\correos electronicos\"/>
    </mc:Choice>
  </mc:AlternateContent>
  <xr:revisionPtr revIDLastSave="0" documentId="13_ncr:1_{6A52E26D-E5E9-4881-8328-A82AC9B93F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A ACTUALIZADA" sheetId="2" r:id="rId1"/>
    <sheet name="Hoja1" sheetId="3" r:id="rId2"/>
  </sheets>
  <definedNames>
    <definedName name="_xlnm._FilterDatabase" localSheetId="0" hidden="1">'PLANTA ACTUALIZADA'!$B$13:$F$98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0" i="2" l="1"/>
  <c r="F100" i="2"/>
  <c r="E7" i="2"/>
  <c r="F7" i="2" s="1"/>
  <c r="E10" i="2"/>
  <c r="F10" i="2" s="1"/>
  <c r="F9" i="2"/>
  <c r="F6" i="2"/>
</calcChain>
</file>

<file path=xl/sharedStrings.xml><?xml version="1.0" encoding="utf-8"?>
<sst xmlns="http://schemas.openxmlformats.org/spreadsheetml/2006/main" count="373" uniqueCount="180">
  <si>
    <t>Director Territorial</t>
  </si>
  <si>
    <t>Profesional Especializado</t>
  </si>
  <si>
    <t>18</t>
  </si>
  <si>
    <t>Tecnico Administrativo</t>
  </si>
  <si>
    <t>11</t>
  </si>
  <si>
    <t>Auxiliar Administrativo</t>
  </si>
  <si>
    <t xml:space="preserve">Omaira Aldana Torra </t>
  </si>
  <si>
    <t>Secretario Ejecutivo</t>
  </si>
  <si>
    <t>PNN CATATUMBO BARI</t>
  </si>
  <si>
    <t>Jefe de Área Protegida</t>
  </si>
  <si>
    <t>Profesional Universitario</t>
  </si>
  <si>
    <t>Operario Calificado</t>
  </si>
  <si>
    <t xml:space="preserve">Jorge Raúl Carvajal Duarte </t>
  </si>
  <si>
    <t xml:space="preserve">Víctor Raúl Buitrago Niño </t>
  </si>
  <si>
    <t xml:space="preserve">Herber León Palacios Leal </t>
  </si>
  <si>
    <t xml:space="preserve">Elibardo Bayona Tarazona </t>
  </si>
  <si>
    <t xml:space="preserve">Gustavo Gómez Barrera </t>
  </si>
  <si>
    <t>SFF GUANENTA ALTO RIO FONCE</t>
  </si>
  <si>
    <t xml:space="preserve">Fabio Uriel Muñoz Blanco </t>
  </si>
  <si>
    <t xml:space="preserve">Jorge Saúl Villamil Maldonado </t>
  </si>
  <si>
    <t>SFF IGUAQUE</t>
  </si>
  <si>
    <t>Maria Mercedes Nuñez Izquierdo</t>
  </si>
  <si>
    <t xml:space="preserve">Jonás Enrique Martínez Hoyos </t>
  </si>
  <si>
    <t xml:space="preserve">Rubén Darío Igua Castellanos </t>
  </si>
  <si>
    <t>PNN PISBA</t>
  </si>
  <si>
    <t xml:space="preserve">Harold Moreno Valderrama </t>
  </si>
  <si>
    <t xml:space="preserve">Ivonny Patricia Uribe Correa </t>
  </si>
  <si>
    <t xml:space="preserve">José Miguel Velasco Cordero </t>
  </si>
  <si>
    <t xml:space="preserve">Adolfo Cortes Sánchez </t>
  </si>
  <si>
    <t>PNN TAMA</t>
  </si>
  <si>
    <t xml:space="preserve">Julio Cesar Contreras Ochoa </t>
  </si>
  <si>
    <t>NOMBRES Y APELLIDOS</t>
  </si>
  <si>
    <t>CEDULA</t>
  </si>
  <si>
    <t>DENOMINACIÓN CARGO</t>
  </si>
  <si>
    <t>CODIGO</t>
  </si>
  <si>
    <t>GRADO</t>
  </si>
  <si>
    <t>DIRECCION TERRITORIAL</t>
  </si>
  <si>
    <t>PNN SERRANIA DE LOS YARIGUIES</t>
  </si>
  <si>
    <t>PNN EL COCUY</t>
  </si>
  <si>
    <t>ANU LOS ESTORAQUES</t>
  </si>
  <si>
    <t>Liliana Maria Quintero Duarte</t>
  </si>
  <si>
    <t>Mauricio Andres Ortega Pabón</t>
  </si>
  <si>
    <t>Francisco Pérez Pérez</t>
  </si>
  <si>
    <t>Diego Castro Cabrera</t>
  </si>
  <si>
    <t>José Gregorio Velasco Cordero</t>
  </si>
  <si>
    <t>Pedro Gómez Mendez</t>
  </si>
  <si>
    <t>Rene Oswaldo Saenz Niño</t>
  </si>
  <si>
    <t>Carlos Alberto Aguilar Correa</t>
  </si>
  <si>
    <t>Clodomiro Murcia Nieves</t>
  </si>
  <si>
    <t>Carlos Arturo Lora Gomez</t>
  </si>
  <si>
    <t>Técnico Administrativo</t>
  </si>
  <si>
    <t>Oscar Gereda Mendoza</t>
  </si>
  <si>
    <t>Adriana Pinilla Guzman</t>
  </si>
  <si>
    <t>Joselito Vargas Acevedo</t>
  </si>
  <si>
    <t>Henry Saul Meneses Rivera</t>
  </si>
  <si>
    <t>Danilo Armando Suarez Bautista</t>
  </si>
  <si>
    <t>Joaquin Mauricio Valderrama Valderrama</t>
  </si>
  <si>
    <t xml:space="preserve">Profesional Especializado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</si>
  <si>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</si>
  <si>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</si>
  <si>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</si>
  <si>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</si>
  <si>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</si>
  <si>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</si>
  <si>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</si>
  <si>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</si>
  <si>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</si>
  <si>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</si>
  <si>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Profesional Universitario </t>
  </si>
  <si>
    <t>Roberto Ariano Limnander De Nieuwenhove</t>
  </si>
  <si>
    <t>Marco Antonio Correa Blanco</t>
  </si>
  <si>
    <t>Jacksonn Enrique Sepulveda Quintero</t>
  </si>
  <si>
    <t>Claudia Patricia Vera Sanchez</t>
  </si>
  <si>
    <t>Fabio Ferney Alvarez Londoño</t>
  </si>
  <si>
    <t>Marlodis Esguerra Cabrera</t>
  </si>
  <si>
    <t>Verónica María Velasco Salcedo</t>
  </si>
  <si>
    <t>Nancy Esperanza Rivera Vega</t>
  </si>
  <si>
    <t>Luz Adriana Malaver Rojas</t>
  </si>
  <si>
    <t>Licy Johanna Suarez Guerrero</t>
  </si>
  <si>
    <t>Emiliana Pino Torres</t>
  </si>
  <si>
    <t>Jorge Iván Valencia Arboleda</t>
  </si>
  <si>
    <t>Jhon Jairo Toscano Castro</t>
  </si>
  <si>
    <t>Janneth Constanza Parra Segura</t>
  </si>
  <si>
    <t>Nury Yadira Suarez Gamboa</t>
  </si>
  <si>
    <t>Edgar Alonso Chinchilla Quintero</t>
  </si>
  <si>
    <t>Viviana Andrea Cárdenas León</t>
  </si>
  <si>
    <t>Laura Belen Pineda Quenza</t>
  </si>
  <si>
    <t>Milena Montoya Betancur</t>
  </si>
  <si>
    <t>Yeccy Alejandro Lozano robles</t>
  </si>
  <si>
    <t>Ginnary Andrea Hernandez Rodriguez</t>
  </si>
  <si>
    <t>Cecilia Hoyos Gomez</t>
  </si>
  <si>
    <t>Gloria Díaz Cordero</t>
  </si>
  <si>
    <t>Elizabeth Katherine Gomez Navarro</t>
  </si>
  <si>
    <t>John Albert Rangel Carrillo</t>
  </si>
  <si>
    <t>Ciro Antonio Parra Carvajal</t>
  </si>
  <si>
    <t>Fredy Aldemar Balaguera</t>
  </si>
  <si>
    <t>Leonor Varon Rodriguez</t>
  </si>
  <si>
    <t>Maria Alejandra Joya Suarez</t>
  </si>
  <si>
    <t xml:space="preserve">FECHA POSESION </t>
  </si>
  <si>
    <t>DIFICULTAD</t>
  </si>
  <si>
    <t>Se aplaza 105 días por incapacidad, interpone recurso de reposición porque no esta de acuerdo con la calificación</t>
  </si>
  <si>
    <t>FECHA FINALIZACION PP</t>
  </si>
  <si>
    <t>Error en la calificación empleo anterior, solicitan anulación no se ha podido calificar Periodo de prueba, Sin embargo se debe tener en cuenta que su periodo de prueba inició a partir del 08/11/2024 y termina el 07/05/2025, por lo que se debe incluir la Evaluación Eventual Parcial del período comprendido entre el 07/09/2024 al 07/11/2025.</t>
  </si>
  <si>
    <t>Deisy Viviana Camacho Gómez</t>
  </si>
  <si>
    <t>Arbey Alexander Vargas Benitez</t>
  </si>
  <si>
    <t>VICTOR JAVIER BERRANTES AVELLANEDA</t>
  </si>
  <si>
    <t>ERIKA YAZMIN REYES ACEVEDO</t>
  </si>
  <si>
    <t>DIANA PARICIA MEJIA MIRA</t>
  </si>
  <si>
    <t>TIENE EQUIPO DE COMPUTO ASIGNADO</t>
  </si>
  <si>
    <t>TIENE CORREO ELECTRONICO INSTITUCIONAL</t>
  </si>
  <si>
    <t>emiliana.pino@parquesnacionales.gov.co</t>
  </si>
  <si>
    <t>tecnica.dtan@parquesnacionales.gov.co</t>
  </si>
  <si>
    <t>cecilia.hoyos@parquesnacionales.gov.co</t>
  </si>
  <si>
    <t>leonor.rodriguez@parquesnacionales.gov.co</t>
  </si>
  <si>
    <t>claudia.vera@parquesnacionales.gov.co</t>
  </si>
  <si>
    <t>licy.suarez@parquesnacionales.gov.co</t>
  </si>
  <si>
    <t>jonas.martinez@parquesnacionales.gov.co</t>
  </si>
  <si>
    <t>liliana.quintero@parquesnacionales.gov.co</t>
  </si>
  <si>
    <t>viviana.cardenas@parquesnacionales.gov.co</t>
  </si>
  <si>
    <t>milena.montoya@parquesnacionales.gov.co</t>
  </si>
  <si>
    <t>yeccy.lozano@parquesnacionales.gov.co</t>
  </si>
  <si>
    <t>omaira.aldana@parquesnacionales.gov.co</t>
  </si>
  <si>
    <t>harold.moreno@parquesnacionales.gov.co</t>
  </si>
  <si>
    <t>SI</t>
  </si>
  <si>
    <t>veronica.velasco@parquesnacionales.gov.co</t>
  </si>
  <si>
    <t>roberto.limnander@parquesnacionales.gov.co</t>
  </si>
  <si>
    <t>profesional.cocuy@parquesnacionales.gov.co</t>
  </si>
  <si>
    <t>robert.corredor@parquesnacionales.gov.co</t>
  </si>
  <si>
    <t>victor.buitrago@parquesnacionales.gov.co</t>
  </si>
  <si>
    <t>tecnico.cocuy@parquesnacionales.gov.co</t>
  </si>
  <si>
    <t>mauricio.ortega@parquesnacionales.gov.co</t>
  </si>
  <si>
    <t>jorge.valencia@parquesnacionales.gov.co</t>
  </si>
  <si>
    <t>profesionalapoyo.cocuy@parquesnacionales.gov.co</t>
  </si>
  <si>
    <t>Robert Mauricio Corredor Hernández</t>
  </si>
  <si>
    <t>No tiene asignado</t>
  </si>
  <si>
    <t>nury.suarez@parquesnacionales.gov.co</t>
  </si>
  <si>
    <t>carlos.aguilar@parquesnacionales.gov.co</t>
  </si>
  <si>
    <t>profesional.yariguies@parquesnacionales.gov.co</t>
  </si>
  <si>
    <t>fabio.munoz@parquesnacionales.gov.co</t>
  </si>
  <si>
    <t>luz.malaver@parquesnacionales.gov.co</t>
  </si>
  <si>
    <t>carlos.lora@parquesnacionales.gov.co</t>
  </si>
  <si>
    <t xml:space="preserve">adriana.pinilla@parquesnacionales.gov.co </t>
  </si>
  <si>
    <t>profesionalapoyo.tama@parquesnacionales.gov.co</t>
  </si>
  <si>
    <t>profesional1tama.dtan@parquesnacionales.gov.co</t>
  </si>
  <si>
    <t>equipotecnico.tama@parquesnacionales.gov.co</t>
  </si>
  <si>
    <t>profesional.pisba@parquesnacionales.gov.co</t>
  </si>
  <si>
    <t>profesionalapoyo.pisba@parquesnacionales.gov.co</t>
  </si>
  <si>
    <t>tecnico.pisba@parquesnacionales.gov.co</t>
  </si>
  <si>
    <t>joselito.vargas@parquesnacionales.gov.co</t>
  </si>
  <si>
    <t>victor.barrantes@parquesnacionales.gov.co</t>
  </si>
  <si>
    <t>profesional.estoraques@parquesnacionales.gov.co</t>
  </si>
  <si>
    <t>profesional.guanenta@parquesnacionales.gov.co</t>
  </si>
  <si>
    <t>tecnico.guanenta@parquesnacionales.gov.co</t>
  </si>
  <si>
    <t>operario.guanenta@parquesnacionales.gov.co</t>
  </si>
  <si>
    <t>profesionalapoyo.catatumbo@parquesnacionales.gov.co</t>
  </si>
  <si>
    <t>tecnico.catatumbo@parquesnacionales.gov.co</t>
  </si>
  <si>
    <t>profesional.iguaque@parquesnaiconales.gov.co</t>
  </si>
  <si>
    <t>profesionalapoyo.iguaque@parquesnacionales.gov.co</t>
  </si>
  <si>
    <t>tecnico.iguaque@parquesnacionales.gov.co</t>
  </si>
  <si>
    <t>operarios.iguaque@parquesnacionales.gov.co</t>
  </si>
  <si>
    <t>FUNCIONARIOS DE PLANTA DIRECCION TERRITORIAL ANDES NORORIENTALES</t>
  </si>
  <si>
    <t>PERSONAL CON EQUIPO DE COMPUTO</t>
  </si>
  <si>
    <t>PERSONAL QUE NO TIENE EQUIPO DE COMPUTO</t>
  </si>
  <si>
    <t>TOTAL FUNCIONARIOS</t>
  </si>
  <si>
    <t>PERSONAL CON CORREO INSITUCIONAL</t>
  </si>
  <si>
    <t>PERSONAL QUE NO TENE CORREO INSTITUCIONAL</t>
  </si>
  <si>
    <t>Porcentaje</t>
  </si>
  <si>
    <t>historiaslaborales.dtan@parquesnacionales.gov.co</t>
  </si>
  <si>
    <t>Rafael Antonio Valderrama Piñeros</t>
  </si>
  <si>
    <t>Laura Milena Garcia</t>
  </si>
  <si>
    <t>Claudia Patricia Salcedo Oviedo</t>
  </si>
  <si>
    <t>apoyotecnico.tama@parquesnacionales.gov.co</t>
  </si>
  <si>
    <t>Varios funcionarios manejan este correo</t>
  </si>
  <si>
    <t>equipotecnico.guanenta@parquesnacionales.gov.co</t>
  </si>
  <si>
    <t>equipotecnico.iguaque@parquesnacionales.gov.co</t>
  </si>
  <si>
    <t>equipotecnico.cocuy@parquesnacionales.gov.co</t>
  </si>
  <si>
    <t>equipotecnico.pisba@parquesnacionales.gov.co</t>
  </si>
  <si>
    <t>equipotecnico.catatumbo@parquesnacionales.gov.co</t>
  </si>
  <si>
    <t>equipotecnico.estoraques@parquesnacionales.gov.co</t>
  </si>
  <si>
    <t>profesionaltama.dtan@parquesnacionales.gov.co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</si>
</sst>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&quot;$&quot;* #,##0.00_-;\-&quot;$&quot;* #,##0.00_-;_-&quot;$&quot;* &quot;-&quot;??_-;_-@_-"/>
    <numFmt numFmtId="167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4"/>
      <color theme="1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19" fillId="33" borderId="10" xfId="0" applyFont="1" applyFill="1" applyBorder="1" applyAlignment="1">
      <alignment horizontal="center" wrapText="1"/>
    </xf>
    <xf numFmtId="165" fontId="19" fillId="33" borderId="10" xfId="1" applyNumberFormat="1" applyFont="1" applyFill="1" applyBorder="1" applyAlignment="1">
      <alignment horizontal="center" wrapText="1"/>
    </xf>
    <xf numFmtId="165" fontId="18" fillId="33" borderId="10" xfId="1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21" fillId="0" borderId="0" xfId="0" applyFont="1"/>
    <xf numFmtId="0" fontId="21" fillId="0" borderId="0" xfId="0" applyFont="1" applyAlignment="1"/>
    <xf numFmtId="0" fontId="21" fillId="0" borderId="10" xfId="0" applyFont="1" applyBorder="1" applyAlignment="1">
      <alignment horizontal="center"/>
    </xf>
    <xf numFmtId="165" fontId="18" fillId="0" borderId="10" xfId="1" applyNumberFormat="1" applyFont="1" applyFill="1" applyBorder="1" applyAlignment="1">
      <alignment wrapText="1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/>
    <xf numFmtId="0" fontId="18" fillId="33" borderId="12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10" fontId="21" fillId="0" borderId="0" xfId="0" applyNumberFormat="1" applyFont="1" applyAlignment="1"/>
    <xf numFmtId="0" fontId="21" fillId="0" borderId="10" xfId="0" quotePrefix="1" applyFont="1" applyFill="1" applyBorder="1" applyAlignment="1">
      <alignment horizontal="center"/>
    </xf>
    <xf numFmtId="0" fontId="21" fillId="0" borderId="10" xfId="0" applyFont="1" applyFill="1" applyBorder="1"/>
    <xf numFmtId="0" fontId="19" fillId="33" borderId="10" xfId="0" applyFont="1" applyFill="1" applyBorder="1" applyAlignment="1">
      <alignment wrapText="1"/>
    </xf>
    <xf numFmtId="14" fontId="0" fillId="0" borderId="10" xfId="0" applyNumberFormat="1" applyBorder="1"/>
    <xf numFmtId="0" fontId="0" fillId="0" borderId="10" xfId="0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165" fontId="19" fillId="0" borderId="10" xfId="1" applyNumberFormat="1" applyFont="1" applyFill="1" applyBorder="1" applyAlignment="1">
      <alignment horizontal="center" wrapText="1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justify"/>
    </xf>
    <xf numFmtId="3" fontId="24" fillId="0" borderId="10" xfId="0" applyNumberFormat="1" applyFont="1" applyFill="1" applyBorder="1" applyAlignment="1"/>
    <xf numFmtId="0" fontId="22" fillId="0" borderId="0" xfId="44" applyFill="1"/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22" fillId="0" borderId="10" xfId="44" applyFill="1" applyBorder="1" applyAlignment="1">
      <alignment horizontal="left"/>
    </xf>
    <xf numFmtId="0" fontId="21" fillId="34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/>
    </xf>
    <xf numFmtId="0" fontId="22" fillId="0" borderId="10" xfId="44" applyBorder="1" applyAlignment="1">
      <alignment horizontal="left"/>
    </xf>
    <xf numFmtId="165" fontId="21" fillId="0" borderId="10" xfId="1" applyNumberFormat="1" applyFont="1" applyFill="1" applyBorder="1" applyAlignment="1">
      <alignment horizontal="center"/>
    </xf>
    <xf numFmtId="0" fontId="22" fillId="0" borderId="10" xfId="44" applyBorder="1"/>
    <xf numFmtId="0" fontId="21" fillId="0" borderId="13" xfId="0" applyFont="1" applyFill="1" applyBorder="1"/>
    <xf numFmtId="0" fontId="20" fillId="0" borderId="0" xfId="0" applyFont="1" applyAlignment="1">
      <alignment horizontal="center"/>
    </xf>
    <xf numFmtId="0" fontId="21" fillId="0" borderId="10" xfId="0" applyFont="1" applyBorder="1" applyAlignment="1"/>
    <xf numFmtId="0" fontId="21" fillId="0" borderId="12" xfId="0" applyFont="1" applyBorder="1" applyAlignment="1"/>
    <xf numFmtId="0" fontId="26" fillId="0" borderId="1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1" fillId="0" borderId="18" xfId="0" applyFont="1" applyBorder="1" applyAlignment="1"/>
    <xf numFmtId="0" fontId="20" fillId="0" borderId="19" xfId="0" applyFont="1" applyFill="1" applyBorder="1" applyAlignment="1">
      <alignment horizontal="center"/>
    </xf>
    <xf numFmtId="0" fontId="20" fillId="0" borderId="18" xfId="0" applyFont="1" applyBorder="1" applyAlignment="1"/>
    <xf numFmtId="0" fontId="26" fillId="0" borderId="19" xfId="0" applyFont="1" applyBorder="1"/>
    <xf numFmtId="9" fontId="26" fillId="35" borderId="19" xfId="64" applyFont="1" applyFill="1" applyBorder="1" applyAlignment="1">
      <alignment horizontal="center"/>
    </xf>
    <xf numFmtId="9" fontId="26" fillId="0" borderId="19" xfId="64" applyFont="1" applyFill="1" applyBorder="1" applyAlignment="1">
      <alignment horizontal="center"/>
    </xf>
    <xf numFmtId="0" fontId="26" fillId="0" borderId="19" xfId="0" applyFont="1" applyFill="1" applyBorder="1" applyAlignment="1">
      <alignment horizontal="center"/>
    </xf>
    <xf numFmtId="0" fontId="20" fillId="0" borderId="20" xfId="0" applyFont="1" applyBorder="1" applyAlignment="1"/>
    <xf numFmtId="0" fontId="21" fillId="0" borderId="21" xfId="0" applyFont="1" applyBorder="1" applyAlignment="1"/>
    <xf numFmtId="0" fontId="26" fillId="0" borderId="22" xfId="0" applyFont="1" applyBorder="1" applyAlignment="1">
      <alignment horizontal="center"/>
    </xf>
    <xf numFmtId="9" fontId="26" fillId="0" borderId="23" xfId="64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36" borderId="10" xfId="0" applyFont="1" applyFill="1" applyBorder="1" applyAlignment="1">
      <alignment horizontal="center"/>
    </xf>
    <xf numFmtId="0" fontId="21" fillId="0" borderId="13" xfId="0" quotePrefix="1" applyFont="1" applyFill="1" applyBorder="1" applyAlignment="1">
      <alignment horizontal="center"/>
    </xf>
  </cellXfs>
  <cellStyles count="6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4" builtinId="8"/>
    <cellStyle name="Incorrecto" xfId="8" builtinId="27" customBuiltin="1"/>
    <cellStyle name="Millares" xfId="1" builtinId="3"/>
    <cellStyle name="Millares [0] 2" xfId="62" xr:uid="{96351612-5F74-4214-B3D5-9A7C3F7E11E8}"/>
    <cellStyle name="Millares 2" xfId="47" xr:uid="{04174C90-FD02-4DEE-9BA5-4000FF92C5E2}"/>
    <cellStyle name="Millares 2 2" xfId="43" xr:uid="{00000000-0005-0000-0000-000023000000}"/>
    <cellStyle name="Millares 2 2 2" xfId="45" xr:uid="{ED17F053-768A-40AF-8C6C-1C3FDF668C46}"/>
    <cellStyle name="Millares 3" xfId="48" xr:uid="{7211BFAD-0EC5-443A-8DEF-77FCCE07B655}"/>
    <cellStyle name="Millares 4" xfId="49" xr:uid="{5D87FB8B-BFA0-4CAD-A567-EB80C4FA0230}"/>
    <cellStyle name="Millares 4 2" xfId="50" xr:uid="{966C2CD0-367D-4A54-B0AB-1DE868F655CF}"/>
    <cellStyle name="Millares 5" xfId="51" xr:uid="{FC8E0B55-C37D-4772-B425-161B81D77678}"/>
    <cellStyle name="Millares 6" xfId="63" xr:uid="{3252F597-161B-42B2-9F1D-EDA503039066}"/>
    <cellStyle name="Millares 7" xfId="61" xr:uid="{B2BBBD58-FE8D-4F0F-8A4C-62D1EF7DA868}"/>
    <cellStyle name="Moneda 2" xfId="46" xr:uid="{E9FEEFF2-DFCE-44A9-AA24-FF68C0362DD2}"/>
    <cellStyle name="Neutral" xfId="9" builtinId="28" customBuiltin="1"/>
    <cellStyle name="Normal" xfId="0" builtinId="0"/>
    <cellStyle name="Normal 11" xfId="52" xr:uid="{027C7A6E-85CA-4A80-8657-30478056C25F}"/>
    <cellStyle name="Normal 17" xfId="53" xr:uid="{9A00D2F2-93E2-48AF-AE04-F8F54C61B624}"/>
    <cellStyle name="Normal 18" xfId="54" xr:uid="{A8F9CC7C-2994-4795-8860-1DAA3A0CDBE4}"/>
    <cellStyle name="Normal 2" xfId="55" xr:uid="{14AE2081-2124-430C-B6A3-7AD06FD760AD}"/>
    <cellStyle name="Normal 4" xfId="56" xr:uid="{D02A48D1-AE4F-47C0-B143-44013ADE3A60}"/>
    <cellStyle name="Normal 4 2" xfId="57" xr:uid="{41792D1F-2BB0-4363-8667-60B0B5F69C8D}"/>
    <cellStyle name="Normal 6" xfId="58" xr:uid="{3269E5DB-4917-4EC5-8031-FE549D61AEBD}"/>
    <cellStyle name="Normal 7" xfId="59" xr:uid="{55161E67-9548-48AC-B80D-66E0FE606524}"/>
    <cellStyle name="Normal 8" xfId="60" xr:uid="{182B52C4-C4E9-4AEC-B5C2-2C9E9742B2A2}"/>
    <cellStyle name="Notas" xfId="16" builtinId="10" customBuiltin="1"/>
    <cellStyle name="Porcentaje" xfId="64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harold.moreno@parquesnacionales.gov.co" TargetMode="External"/><Relationship Id="rId18" Type="http://schemas.openxmlformats.org/officeDocument/2006/relationships/hyperlink" Target="mailto:victor.buitrago@parquesnacionales.gov.co" TargetMode="External"/><Relationship Id="rId26" Type="http://schemas.openxmlformats.org/officeDocument/2006/relationships/hyperlink" Target="mailto:fabio.munoz@parquesnacionales.gov.co" TargetMode="External"/><Relationship Id="rId39" Type="http://schemas.openxmlformats.org/officeDocument/2006/relationships/hyperlink" Target="mailto:profesional.estoraques@parquesnacionales.gov.co" TargetMode="External"/><Relationship Id="rId21" Type="http://schemas.openxmlformats.org/officeDocument/2006/relationships/hyperlink" Target="mailto:jorge.valencia@parquesnacionales.gov.co" TargetMode="External"/><Relationship Id="rId34" Type="http://schemas.openxmlformats.org/officeDocument/2006/relationships/hyperlink" Target="mailto:profesional.pisba@parquesnacionales.gov.co" TargetMode="External"/><Relationship Id="rId42" Type="http://schemas.openxmlformats.org/officeDocument/2006/relationships/hyperlink" Target="mailto:operario.guanenta@parquesnacionales.gov.co" TargetMode="External"/><Relationship Id="rId47" Type="http://schemas.openxmlformats.org/officeDocument/2006/relationships/hyperlink" Target="mailto:tecnico.iguaque@parquesnacionales.gov.co" TargetMode="External"/><Relationship Id="rId50" Type="http://schemas.openxmlformats.org/officeDocument/2006/relationships/hyperlink" Target="mailto:apoyotecnico.tama@parquesnacionales.gov.co" TargetMode="External"/><Relationship Id="rId55" Type="http://schemas.openxmlformats.org/officeDocument/2006/relationships/hyperlink" Target="mailto:equipotecnico.pisba@parquesnacionales.gov.co" TargetMode="External"/><Relationship Id="rId7" Type="http://schemas.openxmlformats.org/officeDocument/2006/relationships/hyperlink" Target="mailto:jonas.martinez@parquesnacionales.gov.co" TargetMode="External"/><Relationship Id="rId2" Type="http://schemas.openxmlformats.org/officeDocument/2006/relationships/hyperlink" Target="mailto:tecnica.dtan@parquesnacionales.gov.co" TargetMode="External"/><Relationship Id="rId16" Type="http://schemas.openxmlformats.org/officeDocument/2006/relationships/hyperlink" Target="mailto:profesional.cocuy@parquesnacionales.gov.co" TargetMode="External"/><Relationship Id="rId29" Type="http://schemas.openxmlformats.org/officeDocument/2006/relationships/hyperlink" Target="mailto:adriana.pinilla@parquesnacionales.gov.co" TargetMode="External"/><Relationship Id="rId11" Type="http://schemas.openxmlformats.org/officeDocument/2006/relationships/hyperlink" Target="mailto:yeccy.lozano@parquesnacionales.gov.co" TargetMode="External"/><Relationship Id="rId24" Type="http://schemas.openxmlformats.org/officeDocument/2006/relationships/hyperlink" Target="mailto:profesional.yariguies@parquesnacionales.gov.co" TargetMode="External"/><Relationship Id="rId32" Type="http://schemas.openxmlformats.org/officeDocument/2006/relationships/hyperlink" Target="mailto:profesionaltama.dtan@parquesnacionales.gov.co" TargetMode="External"/><Relationship Id="rId37" Type="http://schemas.openxmlformats.org/officeDocument/2006/relationships/hyperlink" Target="mailto:joselito.vargas@parquesnacionales.gov.co" TargetMode="External"/><Relationship Id="rId40" Type="http://schemas.openxmlformats.org/officeDocument/2006/relationships/hyperlink" Target="mailto:profesional.guanenta@parquesnacionales.gov.co" TargetMode="External"/><Relationship Id="rId45" Type="http://schemas.openxmlformats.org/officeDocument/2006/relationships/hyperlink" Target="mailto:profesional.iguaque@parquesnaiconales.gov.co" TargetMode="External"/><Relationship Id="rId53" Type="http://schemas.openxmlformats.org/officeDocument/2006/relationships/hyperlink" Target="mailto:equipotecnico.iguaque@parquesnacionales.gov.co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mailto:claudia.vera@parquesnacionales.gov.co" TargetMode="External"/><Relationship Id="rId19" Type="http://schemas.openxmlformats.org/officeDocument/2006/relationships/hyperlink" Target="mailto:tecnico.cocuy@parquesnacionales.gov.co" TargetMode="External"/><Relationship Id="rId4" Type="http://schemas.openxmlformats.org/officeDocument/2006/relationships/hyperlink" Target="mailto:leonor.rodriguez@parquesnacionales.gov.co" TargetMode="External"/><Relationship Id="rId9" Type="http://schemas.openxmlformats.org/officeDocument/2006/relationships/hyperlink" Target="mailto:viviana.cardenas@parquesnacionales.gov.co" TargetMode="External"/><Relationship Id="rId14" Type="http://schemas.openxmlformats.org/officeDocument/2006/relationships/hyperlink" Target="mailto:veronica.velasco@parquesnacionales.gov.co" TargetMode="External"/><Relationship Id="rId22" Type="http://schemas.openxmlformats.org/officeDocument/2006/relationships/hyperlink" Target="mailto:profesionalapoyo.cocuy@parquesnacionales.gov.co" TargetMode="External"/><Relationship Id="rId27" Type="http://schemas.openxmlformats.org/officeDocument/2006/relationships/hyperlink" Target="mailto:luz.malaver@parquesnacionales.gov.co" TargetMode="External"/><Relationship Id="rId30" Type="http://schemas.openxmlformats.org/officeDocument/2006/relationships/hyperlink" Target="mailto:profesional1tama.dtan@parquesnacionales.gov.co" TargetMode="External"/><Relationship Id="rId35" Type="http://schemas.openxmlformats.org/officeDocument/2006/relationships/hyperlink" Target="mailto:profesionalapoyo.pisba@parquesnacionales.gov.co" TargetMode="External"/><Relationship Id="rId43" Type="http://schemas.openxmlformats.org/officeDocument/2006/relationships/hyperlink" Target="mailto:profesionalapoyo.catatumbo@parquesnacionales.gov.co" TargetMode="External"/><Relationship Id="rId48" Type="http://schemas.openxmlformats.org/officeDocument/2006/relationships/hyperlink" Target="mailto:operarios.iguaque@parquesnacionales.gov.co" TargetMode="External"/><Relationship Id="rId56" Type="http://schemas.openxmlformats.org/officeDocument/2006/relationships/hyperlink" Target="mailto:equipotecnico.catatumbo@parquesnacionales.gov.co" TargetMode="External"/><Relationship Id="rId8" Type="http://schemas.openxmlformats.org/officeDocument/2006/relationships/hyperlink" Target="mailto:liliana.quintero@parquesnacionales.gov.co" TargetMode="External"/><Relationship Id="rId51" Type="http://schemas.openxmlformats.org/officeDocument/2006/relationships/hyperlink" Target="mailto:equipotecnico.tama@parquesnacionales.gov.co" TargetMode="External"/><Relationship Id="rId3" Type="http://schemas.openxmlformats.org/officeDocument/2006/relationships/hyperlink" Target="mailto:cecilia.hoyos@parquesnacionales.gov.co" TargetMode="External"/><Relationship Id="rId12" Type="http://schemas.openxmlformats.org/officeDocument/2006/relationships/hyperlink" Target="mailto:omaira.aldana@parquesnacionales.gov.co" TargetMode="External"/><Relationship Id="rId17" Type="http://schemas.openxmlformats.org/officeDocument/2006/relationships/hyperlink" Target="mailto:robert.corredor@parquesnacionales.gov.co" TargetMode="External"/><Relationship Id="rId25" Type="http://schemas.openxmlformats.org/officeDocument/2006/relationships/hyperlink" Target="mailto:carlos.aguilar@parquesnacionales.gov.co" TargetMode="External"/><Relationship Id="rId33" Type="http://schemas.openxmlformats.org/officeDocument/2006/relationships/hyperlink" Target="mailto:profesionalapoyo.tama@parquesnacionales.gov.co" TargetMode="External"/><Relationship Id="rId38" Type="http://schemas.openxmlformats.org/officeDocument/2006/relationships/hyperlink" Target="mailto:victor.barrantes@parquesnacionales.gov.co" TargetMode="External"/><Relationship Id="rId46" Type="http://schemas.openxmlformats.org/officeDocument/2006/relationships/hyperlink" Target="mailto:profesionalapoyo.iguaque@parquesnacionales.gov.co" TargetMode="External"/><Relationship Id="rId20" Type="http://schemas.openxmlformats.org/officeDocument/2006/relationships/hyperlink" Target="mailto:mauricio.ortega@parquesnacionales.gov.co" TargetMode="External"/><Relationship Id="rId41" Type="http://schemas.openxmlformats.org/officeDocument/2006/relationships/hyperlink" Target="mailto:tecnico.guanenta@parquesnacionales.gov.co" TargetMode="External"/><Relationship Id="rId54" Type="http://schemas.openxmlformats.org/officeDocument/2006/relationships/hyperlink" Target="mailto:equipotecnico.cocuy@parquesnacionales.gov.co" TargetMode="External"/><Relationship Id="rId1" Type="http://schemas.openxmlformats.org/officeDocument/2006/relationships/hyperlink" Target="mailto:emiliana.pino@parquesnacionales.gov.co" TargetMode="External"/><Relationship Id="rId6" Type="http://schemas.openxmlformats.org/officeDocument/2006/relationships/hyperlink" Target="mailto:licy.suarez@parquesnacionales.gov.co" TargetMode="External"/><Relationship Id="rId15" Type="http://schemas.openxmlformats.org/officeDocument/2006/relationships/hyperlink" Target="mailto:roberto.limnander@parquesnacionales.gov.co" TargetMode="External"/><Relationship Id="rId23" Type="http://schemas.openxmlformats.org/officeDocument/2006/relationships/hyperlink" Target="mailto:nury.suarez@parquesnacionales.gov.co" TargetMode="External"/><Relationship Id="rId28" Type="http://schemas.openxmlformats.org/officeDocument/2006/relationships/hyperlink" Target="mailto:carlos.lora@parquesnacionales.gov.co" TargetMode="External"/><Relationship Id="rId36" Type="http://schemas.openxmlformats.org/officeDocument/2006/relationships/hyperlink" Target="mailto:tecnico.pisba@parquesnacionales.gov.co" TargetMode="External"/><Relationship Id="rId49" Type="http://schemas.openxmlformats.org/officeDocument/2006/relationships/hyperlink" Target="mailto:historiaslaborales.dtan@parquesnacionales.gov.co" TargetMode="External"/><Relationship Id="rId57" Type="http://schemas.openxmlformats.org/officeDocument/2006/relationships/hyperlink" Target="mailto:equipotecnico.estoraques@parquesnacionales.gov.co" TargetMode="External"/><Relationship Id="rId10" Type="http://schemas.openxmlformats.org/officeDocument/2006/relationships/hyperlink" Target="mailto:milena.montoya@parquesnacionales.gov.co" TargetMode="External"/><Relationship Id="rId31" Type="http://schemas.openxmlformats.org/officeDocument/2006/relationships/hyperlink" Target="mailto:equipotecnico.tama@parquesnacionales.gov.co" TargetMode="External"/><Relationship Id="rId44" Type="http://schemas.openxmlformats.org/officeDocument/2006/relationships/hyperlink" Target="mailto:tecnico.catatumbo@parquesnacionales.gov.co" TargetMode="External"/><Relationship Id="rId52" Type="http://schemas.openxmlformats.org/officeDocument/2006/relationships/hyperlink" Target="mailto:equipotecnico.guanenta@parquesnacionale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9"/>
  <sheetViews>
    <sheetView tabSelected="1" zoomScaleNormal="100" workbookViewId="0">
      <pane xSplit="4" topLeftCell="E1" activePane="topRight" state="frozen"/>
      <selection pane="topRight" activeCell="F100" sqref="F100"/>
    </sheetView>
  </sheetViews>
  <sheetFormatPr baseColWidth="10" defaultRowHeight="16.5" x14ac:dyDescent="0.3"/>
  <cols>
    <col min="1" max="1" width="6" style="7" customWidth="1"/>
    <col min="2" max="2" width="3" style="12" bestFit="1" customWidth="1"/>
    <col min="3" max="3" width="37.7109375" style="8" customWidth="1"/>
    <col min="4" max="4" width="13.85546875" style="8" bestFit="1" customWidth="1"/>
    <col min="5" max="5" width="22" style="8" customWidth="1"/>
    <col min="6" max="6" width="47.28515625" style="27" bestFit="1" customWidth="1"/>
    <col min="7" max="7" width="52.42578125" style="28" bestFit="1" customWidth="1"/>
    <col min="8" max="16384" width="11.42578125" style="7"/>
  </cols>
  <sheetData>
    <row r="2" spans="1:7" ht="17.25" thickBot="1" x14ac:dyDescent="0.35">
      <c r="C2" s="57" t="s">
        <v>160</v>
      </c>
      <c r="D2" s="57"/>
      <c r="E2" s="57"/>
      <c r="F2" s="57"/>
      <c r="G2" s="57"/>
    </row>
    <row r="3" spans="1:7" ht="17.25" thickTop="1" x14ac:dyDescent="0.3">
      <c r="C3" s="42"/>
      <c r="D3" s="43"/>
      <c r="E3" s="44"/>
      <c r="F3" s="45"/>
      <c r="G3" s="38"/>
    </row>
    <row r="4" spans="1:7" x14ac:dyDescent="0.3">
      <c r="C4" s="46"/>
      <c r="D4" s="40"/>
      <c r="E4" s="39"/>
      <c r="F4" s="47" t="s">
        <v>166</v>
      </c>
    </row>
    <row r="5" spans="1:7" ht="18.75" x14ac:dyDescent="0.3">
      <c r="C5" s="48" t="s">
        <v>163</v>
      </c>
      <c r="D5" s="40"/>
      <c r="E5" s="41">
        <v>70</v>
      </c>
      <c r="F5" s="49"/>
    </row>
    <row r="6" spans="1:7" ht="18.75" x14ac:dyDescent="0.3">
      <c r="C6" s="48" t="s">
        <v>161</v>
      </c>
      <c r="D6" s="40"/>
      <c r="E6" s="41">
        <v>55</v>
      </c>
      <c r="F6" s="50">
        <f>(E6)/E5</f>
        <v>0.7857142857142857</v>
      </c>
    </row>
    <row r="7" spans="1:7" ht="18.75" x14ac:dyDescent="0.3">
      <c r="C7" s="48" t="s">
        <v>162</v>
      </c>
      <c r="D7" s="40"/>
      <c r="E7" s="41">
        <f>SUM(E5-E6)</f>
        <v>15</v>
      </c>
      <c r="F7" s="51">
        <f>(E7)/E5</f>
        <v>0.21428571428571427</v>
      </c>
    </row>
    <row r="8" spans="1:7" ht="18.75" x14ac:dyDescent="0.3">
      <c r="C8" s="48"/>
      <c r="D8" s="40"/>
      <c r="E8" s="41"/>
      <c r="F8" s="52"/>
    </row>
    <row r="9" spans="1:7" ht="18.75" x14ac:dyDescent="0.3">
      <c r="C9" s="48" t="s">
        <v>164</v>
      </c>
      <c r="D9" s="40"/>
      <c r="E9" s="41">
        <v>57</v>
      </c>
      <c r="F9" s="50">
        <f>(E9)/E5</f>
        <v>0.81428571428571428</v>
      </c>
    </row>
    <row r="10" spans="1:7" ht="19.5" thickBot="1" x14ac:dyDescent="0.35">
      <c r="C10" s="53" t="s">
        <v>165</v>
      </c>
      <c r="D10" s="54"/>
      <c r="E10" s="55">
        <f>SUM(E5-E9)</f>
        <v>13</v>
      </c>
      <c r="F10" s="56">
        <f>(E10)/E5</f>
        <v>0.18571428571428572</v>
      </c>
    </row>
    <row r="11" spans="1:7" ht="17.25" thickTop="1" x14ac:dyDescent="0.3"/>
    <row r="13" spans="1:7" ht="33" x14ac:dyDescent="0.3">
      <c r="B13" s="17"/>
      <c r="C13" s="21" t="s">
        <v>31</v>
      </c>
      <c r="D13" s="22" t="s">
        <v>32</v>
      </c>
      <c r="E13" s="21" t="s">
        <v>33</v>
      </c>
      <c r="F13" s="31" t="s">
        <v>108</v>
      </c>
      <c r="G13" s="32" t="s">
        <v>109</v>
      </c>
    </row>
    <row r="14" spans="1:7" x14ac:dyDescent="0.3">
      <c r="B14" s="17"/>
      <c r="C14" s="58" t="s">
        <v>36</v>
      </c>
      <c r="D14" s="58"/>
      <c r="E14" s="58"/>
      <c r="F14" s="11"/>
      <c r="G14" s="33"/>
    </row>
    <row r="15" spans="1:7" x14ac:dyDescent="0.3">
      <c r="A15" s="7">
        <v>1</v>
      </c>
      <c r="B15" s="16" t="s">
        <v>58</v>
      </c>
      <c r="C15" s="14" t="s">
        <v>79</v>
      </c>
      <c r="D15" s="10">
        <v>37325534</v>
      </c>
      <c r="E15" s="5" t="s">
        <v>0</v>
      </c>
      <c r="F15" s="11" t="s">
        <v>123</v>
      </c>
      <c r="G15" s="34" t="s">
        <v>110</v>
      </c>
    </row>
    <row r="16" spans="1:7" s="12" customFormat="1" x14ac:dyDescent="0.3">
      <c r="A16" s="12">
        <v>2</v>
      </c>
      <c r="B16" s="16" t="s">
        <v>59</v>
      </c>
      <c r="C16" s="14" t="s">
        <v>76</v>
      </c>
      <c r="D16" s="10">
        <v>51678183</v>
      </c>
      <c r="E16" s="5" t="s">
        <v>57</v>
      </c>
      <c r="F16" s="11" t="s">
        <v>123</v>
      </c>
      <c r="G16" s="29" t="s">
        <v>111</v>
      </c>
    </row>
    <row r="17" spans="1:7" x14ac:dyDescent="0.3">
      <c r="A17" s="7">
        <v>3</v>
      </c>
      <c r="B17" s="16">
        <v>3</v>
      </c>
      <c r="C17" s="14" t="s">
        <v>90</v>
      </c>
      <c r="D17" s="10">
        <v>37753247</v>
      </c>
      <c r="E17" s="5" t="s">
        <v>1</v>
      </c>
      <c r="F17" s="11" t="s">
        <v>123</v>
      </c>
      <c r="G17" s="34" t="s">
        <v>112</v>
      </c>
    </row>
    <row r="18" spans="1:7" x14ac:dyDescent="0.3">
      <c r="A18" s="12">
        <v>4</v>
      </c>
      <c r="B18" s="16">
        <v>4</v>
      </c>
      <c r="C18" s="14" t="s">
        <v>96</v>
      </c>
      <c r="D18" s="10">
        <v>40403416</v>
      </c>
      <c r="E18" s="5" t="s">
        <v>1</v>
      </c>
      <c r="F18" s="11" t="s">
        <v>123</v>
      </c>
      <c r="G18" s="34" t="s">
        <v>113</v>
      </c>
    </row>
    <row r="19" spans="1:7" x14ac:dyDescent="0.3">
      <c r="A19" s="7">
        <v>5</v>
      </c>
      <c r="B19" s="16">
        <v>5</v>
      </c>
      <c r="C19" s="14" t="s">
        <v>72</v>
      </c>
      <c r="D19" s="10">
        <v>64699067</v>
      </c>
      <c r="E19" s="5" t="s">
        <v>1</v>
      </c>
      <c r="F19" s="11" t="s">
        <v>123</v>
      </c>
      <c r="G19" s="34" t="s">
        <v>114</v>
      </c>
    </row>
    <row r="20" spans="1:7" s="12" customFormat="1" x14ac:dyDescent="0.3">
      <c r="A20" s="12">
        <v>6</v>
      </c>
      <c r="B20" s="16">
        <v>6</v>
      </c>
      <c r="C20" s="14" t="s">
        <v>78</v>
      </c>
      <c r="D20" s="10">
        <v>37506030</v>
      </c>
      <c r="E20" s="5" t="s">
        <v>1</v>
      </c>
      <c r="F20" s="11" t="s">
        <v>123</v>
      </c>
      <c r="G20" s="29" t="s">
        <v>115</v>
      </c>
    </row>
    <row r="21" spans="1:7" x14ac:dyDescent="0.3">
      <c r="A21" s="7">
        <v>7</v>
      </c>
      <c r="B21" s="16">
        <v>7</v>
      </c>
      <c r="C21" s="14" t="s">
        <v>22</v>
      </c>
      <c r="D21" s="10">
        <v>70520879</v>
      </c>
      <c r="E21" s="5" t="s">
        <v>3</v>
      </c>
      <c r="F21" s="11" t="s">
        <v>123</v>
      </c>
      <c r="G21" s="34" t="s">
        <v>116</v>
      </c>
    </row>
    <row r="22" spans="1:7" x14ac:dyDescent="0.3">
      <c r="A22" s="12">
        <v>8</v>
      </c>
      <c r="B22" s="16">
        <v>8</v>
      </c>
      <c r="C22" s="24" t="s">
        <v>40</v>
      </c>
      <c r="D22" s="10">
        <v>63493044</v>
      </c>
      <c r="E22" s="5" t="s">
        <v>3</v>
      </c>
      <c r="F22" s="11" t="s">
        <v>123</v>
      </c>
      <c r="G22" s="34" t="s">
        <v>117</v>
      </c>
    </row>
    <row r="23" spans="1:7" s="12" customFormat="1" x14ac:dyDescent="0.3">
      <c r="A23" s="7">
        <v>9</v>
      </c>
      <c r="B23" s="16">
        <v>9</v>
      </c>
      <c r="C23" s="14" t="s">
        <v>85</v>
      </c>
      <c r="D23" s="10">
        <v>1095919912</v>
      </c>
      <c r="E23" s="5" t="s">
        <v>5</v>
      </c>
      <c r="F23" s="11" t="s">
        <v>123</v>
      </c>
      <c r="G23" s="29" t="s">
        <v>118</v>
      </c>
    </row>
    <row r="24" spans="1:7" x14ac:dyDescent="0.3">
      <c r="A24" s="12">
        <v>10</v>
      </c>
      <c r="B24" s="16">
        <v>10</v>
      </c>
      <c r="C24" s="14" t="s">
        <v>87</v>
      </c>
      <c r="D24" s="10">
        <v>1128458634</v>
      </c>
      <c r="E24" s="5" t="s">
        <v>5</v>
      </c>
      <c r="F24" s="11" t="s">
        <v>123</v>
      </c>
      <c r="G24" s="34" t="s">
        <v>119</v>
      </c>
    </row>
    <row r="25" spans="1:7" x14ac:dyDescent="0.3">
      <c r="A25" s="7">
        <v>11</v>
      </c>
      <c r="B25" s="16">
        <v>11</v>
      </c>
      <c r="C25" s="14" t="s">
        <v>88</v>
      </c>
      <c r="D25" s="10">
        <v>1102360301</v>
      </c>
      <c r="E25" s="5" t="s">
        <v>5</v>
      </c>
      <c r="F25" s="11" t="s">
        <v>123</v>
      </c>
      <c r="G25" s="34" t="s">
        <v>120</v>
      </c>
    </row>
    <row r="26" spans="1:7" x14ac:dyDescent="0.3">
      <c r="A26" s="12">
        <v>12</v>
      </c>
      <c r="B26" s="16">
        <v>12</v>
      </c>
      <c r="C26" s="14" t="s">
        <v>6</v>
      </c>
      <c r="D26" s="10">
        <v>63339265</v>
      </c>
      <c r="E26" s="5" t="s">
        <v>7</v>
      </c>
      <c r="F26" s="11" t="s">
        <v>123</v>
      </c>
      <c r="G26" s="34" t="s">
        <v>121</v>
      </c>
    </row>
    <row r="27" spans="1:7" x14ac:dyDescent="0.3">
      <c r="A27" s="7">
        <v>13</v>
      </c>
      <c r="B27" s="16">
        <v>13</v>
      </c>
      <c r="C27" s="14" t="s">
        <v>55</v>
      </c>
      <c r="D27" s="10">
        <v>91284276</v>
      </c>
      <c r="E27" s="5" t="s">
        <v>11</v>
      </c>
      <c r="F27" s="11" t="s">
        <v>123</v>
      </c>
      <c r="G27" s="34" t="s">
        <v>167</v>
      </c>
    </row>
    <row r="28" spans="1:7" x14ac:dyDescent="0.3">
      <c r="B28" s="17"/>
      <c r="C28" s="59" t="s">
        <v>37</v>
      </c>
      <c r="D28" s="59"/>
      <c r="E28" s="59"/>
      <c r="F28" s="11"/>
      <c r="G28" s="33"/>
    </row>
    <row r="29" spans="1:7" x14ac:dyDescent="0.3">
      <c r="A29" s="7">
        <v>14</v>
      </c>
      <c r="B29" s="16" t="s">
        <v>58</v>
      </c>
      <c r="C29" s="14" t="s">
        <v>25</v>
      </c>
      <c r="D29" s="10">
        <v>16694751</v>
      </c>
      <c r="E29" s="5" t="s">
        <v>9</v>
      </c>
      <c r="F29" s="11" t="s">
        <v>123</v>
      </c>
      <c r="G29" s="34" t="s">
        <v>122</v>
      </c>
    </row>
    <row r="30" spans="1:7" s="12" customFormat="1" x14ac:dyDescent="0.3">
      <c r="A30" s="12">
        <v>15</v>
      </c>
      <c r="B30" s="16" t="s">
        <v>59</v>
      </c>
      <c r="C30" s="14" t="s">
        <v>83</v>
      </c>
      <c r="D30" s="10">
        <v>1094808568</v>
      </c>
      <c r="E30" s="5" t="s">
        <v>10</v>
      </c>
      <c r="F30" s="11" t="s">
        <v>123</v>
      </c>
      <c r="G30" s="29" t="s">
        <v>135</v>
      </c>
    </row>
    <row r="31" spans="1:7" s="12" customFormat="1" x14ac:dyDescent="0.3">
      <c r="A31" s="7">
        <v>16</v>
      </c>
      <c r="B31" s="16" t="s">
        <v>60</v>
      </c>
      <c r="C31" s="14" t="s">
        <v>71</v>
      </c>
      <c r="D31" s="10">
        <v>1013594087</v>
      </c>
      <c r="E31" s="5" t="s">
        <v>10</v>
      </c>
      <c r="F31" s="11" t="s">
        <v>123</v>
      </c>
      <c r="G31" s="29" t="s">
        <v>137</v>
      </c>
    </row>
    <row r="32" spans="1:7" x14ac:dyDescent="0.3">
      <c r="A32" s="12">
        <v>17</v>
      </c>
      <c r="B32" s="16" t="s">
        <v>61</v>
      </c>
      <c r="C32" s="14" t="s">
        <v>47</v>
      </c>
      <c r="D32" s="10">
        <v>91493659</v>
      </c>
      <c r="E32" s="5" t="s">
        <v>3</v>
      </c>
      <c r="F32" s="11" t="s">
        <v>123</v>
      </c>
      <c r="G32" s="34" t="s">
        <v>136</v>
      </c>
    </row>
    <row r="33" spans="1:7" x14ac:dyDescent="0.3">
      <c r="A33" s="7">
        <v>18</v>
      </c>
      <c r="B33" s="16" t="s">
        <v>62</v>
      </c>
      <c r="C33" s="14" t="s">
        <v>26</v>
      </c>
      <c r="D33" s="10">
        <v>37943865</v>
      </c>
      <c r="E33" s="5" t="s">
        <v>3</v>
      </c>
      <c r="F33" s="35" t="s">
        <v>123</v>
      </c>
      <c r="G33" s="30" t="s">
        <v>134</v>
      </c>
    </row>
    <row r="34" spans="1:7" x14ac:dyDescent="0.3">
      <c r="A34" s="12">
        <v>19</v>
      </c>
      <c r="B34" s="16" t="s">
        <v>63</v>
      </c>
      <c r="C34" s="14" t="s">
        <v>27</v>
      </c>
      <c r="D34" s="10">
        <v>13535661</v>
      </c>
      <c r="E34" s="5" t="s">
        <v>11</v>
      </c>
      <c r="F34" s="30" t="s">
        <v>134</v>
      </c>
      <c r="G34" s="30" t="s">
        <v>134</v>
      </c>
    </row>
    <row r="35" spans="1:7" x14ac:dyDescent="0.3">
      <c r="A35" s="7">
        <v>20</v>
      </c>
      <c r="B35" s="16" t="s">
        <v>64</v>
      </c>
      <c r="C35" s="14" t="s">
        <v>28</v>
      </c>
      <c r="D35" s="10">
        <v>91246109</v>
      </c>
      <c r="E35" s="5" t="s">
        <v>11</v>
      </c>
      <c r="F35" s="30" t="s">
        <v>134</v>
      </c>
      <c r="G35" s="30" t="s">
        <v>134</v>
      </c>
    </row>
    <row r="36" spans="1:7" s="12" customFormat="1" x14ac:dyDescent="0.3">
      <c r="A36" s="12">
        <v>21</v>
      </c>
      <c r="B36" s="16" t="s">
        <v>65</v>
      </c>
      <c r="C36" s="14" t="s">
        <v>84</v>
      </c>
      <c r="D36" s="10">
        <v>1102719789</v>
      </c>
      <c r="E36" s="5" t="s">
        <v>11</v>
      </c>
      <c r="F36" s="30" t="s">
        <v>134</v>
      </c>
      <c r="G36" s="30" t="s">
        <v>134</v>
      </c>
    </row>
    <row r="37" spans="1:7" x14ac:dyDescent="0.3">
      <c r="A37" s="7">
        <v>22</v>
      </c>
      <c r="B37" s="16" t="s">
        <v>66</v>
      </c>
      <c r="C37" s="14" t="s">
        <v>48</v>
      </c>
      <c r="D37" s="10">
        <v>13957374</v>
      </c>
      <c r="E37" s="5" t="s">
        <v>11</v>
      </c>
      <c r="F37" s="11" t="s">
        <v>123</v>
      </c>
      <c r="G37" s="30" t="s">
        <v>134</v>
      </c>
    </row>
    <row r="38" spans="1:7" s="12" customFormat="1" x14ac:dyDescent="0.3">
      <c r="A38" s="12">
        <v>23</v>
      </c>
      <c r="B38" s="16" t="s">
        <v>67</v>
      </c>
      <c r="C38" s="14" t="s">
        <v>81</v>
      </c>
      <c r="D38" s="10">
        <v>1097970343</v>
      </c>
      <c r="E38" s="5" t="s">
        <v>11</v>
      </c>
      <c r="F38" s="30" t="s">
        <v>134</v>
      </c>
      <c r="G38" s="30" t="s">
        <v>134</v>
      </c>
    </row>
    <row r="39" spans="1:7" s="12" customFormat="1" x14ac:dyDescent="0.3">
      <c r="A39" s="7">
        <v>24</v>
      </c>
      <c r="B39" s="16">
        <v>11</v>
      </c>
      <c r="C39" s="14" t="s">
        <v>97</v>
      </c>
      <c r="D39" s="25">
        <v>1098737012</v>
      </c>
      <c r="E39" s="5" t="s">
        <v>11</v>
      </c>
      <c r="F39" s="11" t="s">
        <v>123</v>
      </c>
      <c r="G39" s="30" t="s">
        <v>134</v>
      </c>
    </row>
    <row r="40" spans="1:7" s="12" customFormat="1" x14ac:dyDescent="0.3">
      <c r="A40" s="7"/>
      <c r="B40" s="16"/>
      <c r="C40" s="14" t="s">
        <v>172</v>
      </c>
      <c r="D40" s="25"/>
      <c r="E40" s="5"/>
      <c r="F40" s="11"/>
      <c r="G40" s="29" t="s">
        <v>144</v>
      </c>
    </row>
    <row r="41" spans="1:7" x14ac:dyDescent="0.3">
      <c r="B41" s="17"/>
      <c r="C41" s="58" t="s">
        <v>17</v>
      </c>
      <c r="D41" s="58"/>
      <c r="E41" s="58"/>
      <c r="F41" s="11"/>
      <c r="G41" s="33"/>
    </row>
    <row r="42" spans="1:7" x14ac:dyDescent="0.3">
      <c r="A42" s="7">
        <v>25</v>
      </c>
      <c r="B42" s="16" t="s">
        <v>58</v>
      </c>
      <c r="C42" s="14" t="s">
        <v>18</v>
      </c>
      <c r="D42" s="10">
        <v>4113315</v>
      </c>
      <c r="E42" s="5" t="s">
        <v>9</v>
      </c>
      <c r="F42" s="11" t="s">
        <v>123</v>
      </c>
      <c r="G42" s="29" t="s">
        <v>138</v>
      </c>
    </row>
    <row r="43" spans="1:7" x14ac:dyDescent="0.3">
      <c r="A43" s="7">
        <v>26</v>
      </c>
      <c r="B43" s="16" t="s">
        <v>59</v>
      </c>
      <c r="C43" s="14" t="s">
        <v>74</v>
      </c>
      <c r="D43" s="10">
        <v>26433691</v>
      </c>
      <c r="E43" s="5" t="s">
        <v>10</v>
      </c>
      <c r="F43" s="30" t="s">
        <v>134</v>
      </c>
      <c r="G43" s="34" t="s">
        <v>151</v>
      </c>
    </row>
    <row r="44" spans="1:7" x14ac:dyDescent="0.3">
      <c r="A44" s="7">
        <v>27</v>
      </c>
      <c r="B44" s="16" t="s">
        <v>60</v>
      </c>
      <c r="C44" s="14" t="s">
        <v>19</v>
      </c>
      <c r="D44" s="10">
        <v>91245133</v>
      </c>
      <c r="E44" s="5" t="s">
        <v>3</v>
      </c>
      <c r="F44" s="11" t="s">
        <v>123</v>
      </c>
      <c r="G44" s="34" t="s">
        <v>152</v>
      </c>
    </row>
    <row r="45" spans="1:7" x14ac:dyDescent="0.3">
      <c r="A45" s="7">
        <v>28</v>
      </c>
      <c r="B45" s="16" t="s">
        <v>61</v>
      </c>
      <c r="C45" s="14" t="s">
        <v>95</v>
      </c>
      <c r="D45" s="10">
        <v>5633902</v>
      </c>
      <c r="E45" s="5" t="s">
        <v>11</v>
      </c>
      <c r="F45" s="11" t="s">
        <v>123</v>
      </c>
      <c r="G45" s="34" t="s">
        <v>153</v>
      </c>
    </row>
    <row r="46" spans="1:7" x14ac:dyDescent="0.3">
      <c r="B46" s="60"/>
      <c r="C46" s="14" t="s">
        <v>172</v>
      </c>
      <c r="D46" s="10"/>
      <c r="E46" s="5"/>
      <c r="F46" s="11"/>
      <c r="G46" s="29" t="s">
        <v>173</v>
      </c>
    </row>
    <row r="47" spans="1:7" x14ac:dyDescent="0.3">
      <c r="B47" s="37"/>
      <c r="C47" s="59" t="s">
        <v>20</v>
      </c>
      <c r="D47" s="59"/>
      <c r="E47" s="59"/>
      <c r="F47" s="11"/>
      <c r="G47" s="33"/>
    </row>
    <row r="48" spans="1:7" x14ac:dyDescent="0.3">
      <c r="A48" s="7">
        <v>29</v>
      </c>
      <c r="B48" s="16" t="s">
        <v>58</v>
      </c>
      <c r="C48" s="14" t="s">
        <v>77</v>
      </c>
      <c r="D48" s="10">
        <v>52423663</v>
      </c>
      <c r="E48" s="5" t="s">
        <v>9</v>
      </c>
      <c r="F48" s="11" t="s">
        <v>123</v>
      </c>
      <c r="G48" s="34" t="s">
        <v>139</v>
      </c>
    </row>
    <row r="49" spans="1:8" s="12" customFormat="1" x14ac:dyDescent="0.3">
      <c r="A49" s="12">
        <v>30</v>
      </c>
      <c r="B49" s="16" t="s">
        <v>59</v>
      </c>
      <c r="C49" s="14" t="s">
        <v>21</v>
      </c>
      <c r="D49" s="10">
        <v>46375414</v>
      </c>
      <c r="E49" s="5" t="s">
        <v>10</v>
      </c>
      <c r="F49" s="11" t="s">
        <v>123</v>
      </c>
      <c r="G49" s="29" t="s">
        <v>156</v>
      </c>
      <c r="H49" s="26"/>
    </row>
    <row r="50" spans="1:8" x14ac:dyDescent="0.3">
      <c r="A50" s="7">
        <v>31</v>
      </c>
      <c r="B50" s="16" t="s">
        <v>60</v>
      </c>
      <c r="C50" s="14" t="s">
        <v>89</v>
      </c>
      <c r="D50" s="10">
        <v>1031157418</v>
      </c>
      <c r="E50" s="5" t="s">
        <v>10</v>
      </c>
      <c r="F50" s="11" t="s">
        <v>123</v>
      </c>
      <c r="G50" s="34" t="s">
        <v>157</v>
      </c>
    </row>
    <row r="51" spans="1:8" s="12" customFormat="1" x14ac:dyDescent="0.3">
      <c r="A51" s="12">
        <v>32</v>
      </c>
      <c r="B51" s="16" t="s">
        <v>61</v>
      </c>
      <c r="C51" s="14" t="s">
        <v>82</v>
      </c>
      <c r="D51" s="10">
        <v>52183851</v>
      </c>
      <c r="E51" s="5" t="s">
        <v>3</v>
      </c>
      <c r="F51" s="11" t="s">
        <v>123</v>
      </c>
      <c r="G51" s="29" t="s">
        <v>158</v>
      </c>
    </row>
    <row r="52" spans="1:8" ht="18" customHeight="1" x14ac:dyDescent="0.3">
      <c r="A52" s="7">
        <v>33</v>
      </c>
      <c r="B52" s="16">
        <v>5</v>
      </c>
      <c r="C52" s="14" t="s">
        <v>56</v>
      </c>
      <c r="D52" s="10">
        <v>79752833</v>
      </c>
      <c r="E52" s="5" t="s">
        <v>11</v>
      </c>
      <c r="F52" s="11" t="s">
        <v>123</v>
      </c>
      <c r="G52" s="34" t="s">
        <v>159</v>
      </c>
    </row>
    <row r="53" spans="1:8" x14ac:dyDescent="0.3">
      <c r="A53" s="12">
        <v>34</v>
      </c>
      <c r="B53" s="16">
        <v>6</v>
      </c>
      <c r="C53" s="14" t="s">
        <v>44</v>
      </c>
      <c r="D53" s="10">
        <v>91289574</v>
      </c>
      <c r="E53" s="5" t="s">
        <v>11</v>
      </c>
      <c r="F53" s="30" t="s">
        <v>134</v>
      </c>
      <c r="G53" s="30" t="s">
        <v>134</v>
      </c>
    </row>
    <row r="54" spans="1:8" x14ac:dyDescent="0.3">
      <c r="A54" s="7">
        <v>35</v>
      </c>
      <c r="B54" s="16">
        <v>7</v>
      </c>
      <c r="C54" s="14" t="s">
        <v>23</v>
      </c>
      <c r="D54" s="10">
        <v>4147191</v>
      </c>
      <c r="E54" s="5" t="s">
        <v>11</v>
      </c>
      <c r="F54" s="11" t="s">
        <v>123</v>
      </c>
      <c r="G54" s="30" t="s">
        <v>134</v>
      </c>
    </row>
    <row r="55" spans="1:8" x14ac:dyDescent="0.3">
      <c r="A55" s="7">
        <v>36</v>
      </c>
      <c r="B55" s="16">
        <v>8</v>
      </c>
      <c r="C55" s="14" t="s">
        <v>168</v>
      </c>
      <c r="D55" s="10"/>
      <c r="E55" s="5"/>
      <c r="F55" s="30" t="s">
        <v>134</v>
      </c>
      <c r="G55" s="30" t="s">
        <v>134</v>
      </c>
    </row>
    <row r="56" spans="1:8" x14ac:dyDescent="0.3">
      <c r="B56" s="16"/>
      <c r="C56" s="14" t="s">
        <v>172</v>
      </c>
      <c r="D56" s="10"/>
      <c r="E56" s="5"/>
      <c r="F56" s="11"/>
      <c r="G56" s="29" t="s">
        <v>174</v>
      </c>
    </row>
    <row r="57" spans="1:8" x14ac:dyDescent="0.3">
      <c r="B57" s="17"/>
      <c r="C57" s="59" t="s">
        <v>38</v>
      </c>
      <c r="D57" s="59"/>
      <c r="E57" s="59"/>
      <c r="F57" s="11"/>
      <c r="G57" s="33"/>
    </row>
    <row r="58" spans="1:8" x14ac:dyDescent="0.3">
      <c r="A58" s="7">
        <v>37</v>
      </c>
      <c r="B58" s="16" t="s">
        <v>58</v>
      </c>
      <c r="C58" s="14" t="s">
        <v>75</v>
      </c>
      <c r="D58" s="10">
        <v>1110484443</v>
      </c>
      <c r="E58" s="5" t="s">
        <v>9</v>
      </c>
      <c r="F58" s="11" t="s">
        <v>123</v>
      </c>
      <c r="G58" s="29" t="s">
        <v>124</v>
      </c>
    </row>
    <row r="59" spans="1:8" x14ac:dyDescent="0.3">
      <c r="A59" s="7">
        <v>38</v>
      </c>
      <c r="B59" s="16" t="s">
        <v>59</v>
      </c>
      <c r="C59" s="14" t="s">
        <v>69</v>
      </c>
      <c r="D59" s="10">
        <v>79386126</v>
      </c>
      <c r="E59" s="5" t="s">
        <v>10</v>
      </c>
      <c r="F59" s="11" t="s">
        <v>123</v>
      </c>
      <c r="G59" s="29" t="s">
        <v>125</v>
      </c>
    </row>
    <row r="60" spans="1:8" s="12" customFormat="1" x14ac:dyDescent="0.3">
      <c r="A60" s="7">
        <v>39</v>
      </c>
      <c r="B60" s="16" t="s">
        <v>60</v>
      </c>
      <c r="C60" s="14" t="s">
        <v>133</v>
      </c>
      <c r="D60" s="10">
        <v>79517137</v>
      </c>
      <c r="E60" s="5" t="s">
        <v>68</v>
      </c>
      <c r="F60" s="11" t="s">
        <v>123</v>
      </c>
      <c r="G60" s="29" t="s">
        <v>127</v>
      </c>
    </row>
    <row r="61" spans="1:8" x14ac:dyDescent="0.3">
      <c r="A61" s="7">
        <v>40</v>
      </c>
      <c r="B61" s="16" t="s">
        <v>61</v>
      </c>
      <c r="C61" s="14" t="s">
        <v>46</v>
      </c>
      <c r="D61" s="10">
        <v>7162854</v>
      </c>
      <c r="E61" s="5" t="s">
        <v>10</v>
      </c>
      <c r="F61" s="11" t="s">
        <v>123</v>
      </c>
      <c r="G61" s="29" t="s">
        <v>126</v>
      </c>
    </row>
    <row r="62" spans="1:8" x14ac:dyDescent="0.3">
      <c r="A62" s="7">
        <v>41</v>
      </c>
      <c r="B62" s="16" t="s">
        <v>62</v>
      </c>
      <c r="C62" s="14" t="s">
        <v>86</v>
      </c>
      <c r="D62" s="10">
        <v>68298624</v>
      </c>
      <c r="E62" s="5" t="s">
        <v>68</v>
      </c>
      <c r="F62" s="11" t="s">
        <v>123</v>
      </c>
      <c r="G62" s="29" t="s">
        <v>132</v>
      </c>
    </row>
    <row r="63" spans="1:8" x14ac:dyDescent="0.3">
      <c r="A63" s="7">
        <v>42</v>
      </c>
      <c r="B63" s="16" t="s">
        <v>63</v>
      </c>
      <c r="C63" s="14" t="s">
        <v>13</v>
      </c>
      <c r="D63" s="10">
        <v>4113544</v>
      </c>
      <c r="E63" s="5" t="s">
        <v>3</v>
      </c>
      <c r="F63" s="11" t="s">
        <v>123</v>
      </c>
      <c r="G63" s="29" t="s">
        <v>128</v>
      </c>
    </row>
    <row r="64" spans="1:8" x14ac:dyDescent="0.3">
      <c r="A64" s="7">
        <v>43</v>
      </c>
      <c r="B64" s="16" t="s">
        <v>64</v>
      </c>
      <c r="C64" s="14" t="s">
        <v>41</v>
      </c>
      <c r="D64" s="10">
        <v>1090390066</v>
      </c>
      <c r="E64" s="5" t="s">
        <v>50</v>
      </c>
      <c r="F64" s="11" t="s">
        <v>123</v>
      </c>
      <c r="G64" s="29" t="s">
        <v>130</v>
      </c>
    </row>
    <row r="65" spans="1:7" x14ac:dyDescent="0.3">
      <c r="A65" s="7">
        <v>44</v>
      </c>
      <c r="B65" s="16" t="s">
        <v>65</v>
      </c>
      <c r="C65" s="14" t="s">
        <v>12</v>
      </c>
      <c r="D65" s="10">
        <v>4133881</v>
      </c>
      <c r="E65" s="5" t="s">
        <v>3</v>
      </c>
      <c r="F65" s="11" t="s">
        <v>123</v>
      </c>
      <c r="G65" s="29" t="s">
        <v>129</v>
      </c>
    </row>
    <row r="66" spans="1:7" x14ac:dyDescent="0.3">
      <c r="A66" s="7">
        <v>45</v>
      </c>
      <c r="B66" s="16">
        <v>9</v>
      </c>
      <c r="C66" s="14" t="s">
        <v>80</v>
      </c>
      <c r="D66" s="10">
        <v>10304277</v>
      </c>
      <c r="E66" s="5" t="s">
        <v>11</v>
      </c>
      <c r="F66" s="11" t="s">
        <v>123</v>
      </c>
      <c r="G66" s="29" t="s">
        <v>131</v>
      </c>
    </row>
    <row r="67" spans="1:7" s="12" customFormat="1" x14ac:dyDescent="0.3">
      <c r="A67" s="7">
        <v>46</v>
      </c>
      <c r="B67" s="16">
        <v>10</v>
      </c>
      <c r="C67" s="14" t="s">
        <v>92</v>
      </c>
      <c r="D67" s="10">
        <v>1100954243</v>
      </c>
      <c r="E67" s="5" t="s">
        <v>11</v>
      </c>
      <c r="F67" s="11" t="s">
        <v>123</v>
      </c>
      <c r="G67" s="30" t="s">
        <v>134</v>
      </c>
    </row>
    <row r="68" spans="1:7" ht="16.5" customHeight="1" x14ac:dyDescent="0.3">
      <c r="A68" s="7">
        <v>47</v>
      </c>
      <c r="B68" s="16">
        <v>11</v>
      </c>
      <c r="C68" s="14" t="s">
        <v>70</v>
      </c>
      <c r="D68" s="10">
        <v>1052498366</v>
      </c>
      <c r="E68" s="5" t="s">
        <v>11</v>
      </c>
      <c r="F68" s="30" t="s">
        <v>134</v>
      </c>
      <c r="G68" s="30" t="s">
        <v>134</v>
      </c>
    </row>
    <row r="69" spans="1:7" ht="16.5" customHeight="1" x14ac:dyDescent="0.3">
      <c r="A69" s="7">
        <v>48</v>
      </c>
      <c r="B69" s="16">
        <v>12</v>
      </c>
      <c r="C69" s="14" t="s">
        <v>169</v>
      </c>
      <c r="D69" s="10"/>
      <c r="E69" s="5"/>
      <c r="F69" s="30" t="s">
        <v>134</v>
      </c>
      <c r="G69" s="30" t="s">
        <v>134</v>
      </c>
    </row>
    <row r="70" spans="1:7" ht="16.5" customHeight="1" x14ac:dyDescent="0.3">
      <c r="B70" s="16"/>
      <c r="C70" s="14" t="s">
        <v>172</v>
      </c>
      <c r="D70" s="10"/>
      <c r="E70" s="5"/>
      <c r="F70" s="11"/>
      <c r="G70" s="29" t="s">
        <v>175</v>
      </c>
    </row>
    <row r="71" spans="1:7" x14ac:dyDescent="0.3">
      <c r="B71" s="17"/>
      <c r="C71" s="59" t="s">
        <v>24</v>
      </c>
      <c r="D71" s="59"/>
      <c r="E71" s="59"/>
      <c r="F71" s="11"/>
      <c r="G71" s="33"/>
    </row>
    <row r="72" spans="1:7" x14ac:dyDescent="0.3">
      <c r="A72" s="7">
        <v>49</v>
      </c>
      <c r="B72" s="16" t="s">
        <v>58</v>
      </c>
      <c r="C72" s="14" t="s">
        <v>49</v>
      </c>
      <c r="D72" s="10">
        <v>79046178</v>
      </c>
      <c r="E72" s="5" t="s">
        <v>9</v>
      </c>
      <c r="F72" s="11" t="s">
        <v>123</v>
      </c>
      <c r="G72" s="34" t="s">
        <v>140</v>
      </c>
    </row>
    <row r="73" spans="1:7" x14ac:dyDescent="0.3">
      <c r="A73" s="7">
        <v>50</v>
      </c>
      <c r="B73" s="16" t="s">
        <v>59</v>
      </c>
      <c r="C73" s="14" t="s">
        <v>43</v>
      </c>
      <c r="D73" s="10">
        <v>19381574</v>
      </c>
      <c r="E73" s="5" t="s">
        <v>10</v>
      </c>
      <c r="F73" s="11" t="s">
        <v>123</v>
      </c>
      <c r="G73" s="34" t="s">
        <v>145</v>
      </c>
    </row>
    <row r="74" spans="1:7" x14ac:dyDescent="0.3">
      <c r="A74" s="7">
        <v>51</v>
      </c>
      <c r="B74" s="16" t="s">
        <v>60</v>
      </c>
      <c r="C74" s="14" t="s">
        <v>91</v>
      </c>
      <c r="D74" s="10"/>
      <c r="E74" s="5" t="s">
        <v>10</v>
      </c>
      <c r="F74" s="11" t="s">
        <v>123</v>
      </c>
      <c r="G74" s="34" t="s">
        <v>146</v>
      </c>
    </row>
    <row r="75" spans="1:7" x14ac:dyDescent="0.3">
      <c r="A75" s="7">
        <v>52</v>
      </c>
      <c r="B75" s="16" t="s">
        <v>61</v>
      </c>
      <c r="C75" s="14" t="s">
        <v>14</v>
      </c>
      <c r="D75" s="10">
        <v>7229166</v>
      </c>
      <c r="E75" s="5" t="s">
        <v>3</v>
      </c>
      <c r="F75" s="11" t="s">
        <v>123</v>
      </c>
      <c r="G75" s="34" t="s">
        <v>147</v>
      </c>
    </row>
    <row r="76" spans="1:7" s="12" customFormat="1" x14ac:dyDescent="0.3">
      <c r="A76" s="7">
        <v>53</v>
      </c>
      <c r="B76" s="16" t="s">
        <v>62</v>
      </c>
      <c r="C76" s="14" t="s">
        <v>103</v>
      </c>
      <c r="D76" s="10">
        <v>1102723618</v>
      </c>
      <c r="E76" s="5" t="s">
        <v>11</v>
      </c>
      <c r="F76" s="30" t="s">
        <v>134</v>
      </c>
      <c r="G76" s="30" t="s">
        <v>134</v>
      </c>
    </row>
    <row r="77" spans="1:7" s="12" customFormat="1" x14ac:dyDescent="0.3">
      <c r="A77" s="7">
        <v>54</v>
      </c>
      <c r="B77" s="16" t="s">
        <v>63</v>
      </c>
      <c r="C77" s="14" t="s">
        <v>104</v>
      </c>
      <c r="D77" s="10">
        <v>74389437</v>
      </c>
      <c r="E77" s="5" t="s">
        <v>11</v>
      </c>
      <c r="F77" s="11" t="s">
        <v>123</v>
      </c>
      <c r="G77" s="30" t="s">
        <v>134</v>
      </c>
    </row>
    <row r="78" spans="1:7" s="12" customFormat="1" x14ac:dyDescent="0.3">
      <c r="A78" s="7"/>
      <c r="B78" s="16"/>
      <c r="C78" s="14" t="s">
        <v>172</v>
      </c>
      <c r="D78" s="10"/>
      <c r="E78" s="5"/>
      <c r="F78" s="11"/>
      <c r="G78" s="29" t="s">
        <v>176</v>
      </c>
    </row>
    <row r="79" spans="1:7" x14ac:dyDescent="0.3">
      <c r="B79" s="17"/>
      <c r="C79" s="59" t="s">
        <v>29</v>
      </c>
      <c r="D79" s="59"/>
      <c r="E79" s="59"/>
      <c r="F79" s="11"/>
      <c r="G79" s="33"/>
    </row>
    <row r="80" spans="1:7" x14ac:dyDescent="0.3">
      <c r="A80" s="7">
        <v>55</v>
      </c>
      <c r="B80" s="16" t="s">
        <v>58</v>
      </c>
      <c r="C80" s="14" t="s">
        <v>52</v>
      </c>
      <c r="D80" s="10">
        <v>51850528</v>
      </c>
      <c r="E80" s="5" t="s">
        <v>9</v>
      </c>
      <c r="F80" s="11" t="s">
        <v>123</v>
      </c>
      <c r="G80" s="36" t="s">
        <v>141</v>
      </c>
    </row>
    <row r="81" spans="1:7" s="12" customFormat="1" x14ac:dyDescent="0.3">
      <c r="A81" s="12">
        <v>56</v>
      </c>
      <c r="B81" s="16" t="s">
        <v>59</v>
      </c>
      <c r="C81" s="14" t="s">
        <v>54</v>
      </c>
      <c r="D81" s="10">
        <v>88305134</v>
      </c>
      <c r="E81" s="5" t="s">
        <v>68</v>
      </c>
      <c r="F81" s="11" t="s">
        <v>123</v>
      </c>
      <c r="G81" s="36" t="s">
        <v>142</v>
      </c>
    </row>
    <row r="82" spans="1:7" s="12" customFormat="1" x14ac:dyDescent="0.3">
      <c r="A82" s="7">
        <v>57</v>
      </c>
      <c r="B82" s="16" t="s">
        <v>60</v>
      </c>
      <c r="C82" s="14" t="s">
        <v>73</v>
      </c>
      <c r="D82" s="10">
        <v>7227903</v>
      </c>
      <c r="E82" s="5" t="s">
        <v>10</v>
      </c>
      <c r="F82" s="11" t="s">
        <v>123</v>
      </c>
      <c r="G82" s="36" t="s">
        <v>143</v>
      </c>
    </row>
    <row r="83" spans="1:7" s="12" customFormat="1" x14ac:dyDescent="0.3">
      <c r="A83" s="12">
        <v>58</v>
      </c>
      <c r="B83" s="16">
        <v>4</v>
      </c>
      <c r="C83" s="14" t="s">
        <v>93</v>
      </c>
      <c r="D83" s="10">
        <v>91495178</v>
      </c>
      <c r="E83" s="5" t="s">
        <v>10</v>
      </c>
      <c r="F83" s="30" t="s">
        <v>134</v>
      </c>
      <c r="G83" s="36" t="s">
        <v>179</v>
      </c>
    </row>
    <row r="84" spans="1:7" x14ac:dyDescent="0.3">
      <c r="A84" s="7">
        <v>59</v>
      </c>
      <c r="B84" s="16">
        <v>5</v>
      </c>
      <c r="C84" s="14" t="s">
        <v>51</v>
      </c>
      <c r="D84" s="10">
        <v>5492524</v>
      </c>
      <c r="E84" s="5" t="s">
        <v>50</v>
      </c>
      <c r="F84" s="9" t="s">
        <v>123</v>
      </c>
      <c r="G84" s="36" t="s">
        <v>144</v>
      </c>
    </row>
    <row r="85" spans="1:7" x14ac:dyDescent="0.3">
      <c r="A85" s="12">
        <v>60</v>
      </c>
      <c r="B85" s="16">
        <v>6</v>
      </c>
      <c r="C85" s="14" t="s">
        <v>30</v>
      </c>
      <c r="D85" s="10">
        <v>5455174</v>
      </c>
      <c r="E85" s="5" t="s">
        <v>11</v>
      </c>
      <c r="F85" s="30" t="s">
        <v>134</v>
      </c>
      <c r="G85" s="30" t="s">
        <v>134</v>
      </c>
    </row>
    <row r="86" spans="1:7" x14ac:dyDescent="0.3">
      <c r="A86" s="7">
        <v>61</v>
      </c>
      <c r="B86" s="16">
        <v>7</v>
      </c>
      <c r="C86" s="14" t="s">
        <v>45</v>
      </c>
      <c r="D86" s="10">
        <v>13926605</v>
      </c>
      <c r="E86" s="5" t="s">
        <v>11</v>
      </c>
      <c r="F86" s="30" t="s">
        <v>134</v>
      </c>
      <c r="G86" s="30" t="s">
        <v>134</v>
      </c>
    </row>
    <row r="87" spans="1:7" x14ac:dyDescent="0.3">
      <c r="A87" s="7">
        <v>62</v>
      </c>
      <c r="B87" s="16">
        <v>8</v>
      </c>
      <c r="C87" s="14" t="s">
        <v>170</v>
      </c>
      <c r="D87" s="10"/>
      <c r="E87" s="5"/>
      <c r="F87" s="9" t="s">
        <v>123</v>
      </c>
      <c r="G87" s="36" t="s">
        <v>171</v>
      </c>
    </row>
    <row r="88" spans="1:7" x14ac:dyDescent="0.3">
      <c r="B88" s="17"/>
      <c r="C88" s="59" t="s">
        <v>8</v>
      </c>
      <c r="D88" s="59"/>
      <c r="E88" s="59"/>
      <c r="F88" s="11"/>
      <c r="G88" s="33"/>
    </row>
    <row r="89" spans="1:7" x14ac:dyDescent="0.3">
      <c r="A89" s="7">
        <v>63</v>
      </c>
      <c r="B89" s="16" t="s">
        <v>58</v>
      </c>
      <c r="C89" s="14" t="s">
        <v>53</v>
      </c>
      <c r="D89" s="10">
        <v>88156896</v>
      </c>
      <c r="E89" s="5" t="s">
        <v>9</v>
      </c>
      <c r="F89" s="11" t="s">
        <v>123</v>
      </c>
      <c r="G89" s="34" t="s">
        <v>148</v>
      </c>
    </row>
    <row r="90" spans="1:7" x14ac:dyDescent="0.3">
      <c r="A90" s="7">
        <v>64</v>
      </c>
      <c r="B90" s="16" t="s">
        <v>59</v>
      </c>
      <c r="C90" s="14" t="s">
        <v>94</v>
      </c>
      <c r="D90" s="10">
        <v>88154936</v>
      </c>
      <c r="E90" s="5" t="s">
        <v>10</v>
      </c>
      <c r="F90" s="11" t="s">
        <v>123</v>
      </c>
      <c r="G90" s="34" t="s">
        <v>154</v>
      </c>
    </row>
    <row r="91" spans="1:7" x14ac:dyDescent="0.3">
      <c r="A91" s="7">
        <v>65</v>
      </c>
      <c r="B91" s="16" t="s">
        <v>60</v>
      </c>
      <c r="C91" s="14" t="s">
        <v>42</v>
      </c>
      <c r="D91" s="10">
        <v>1999284</v>
      </c>
      <c r="E91" s="5" t="s">
        <v>3</v>
      </c>
      <c r="F91" s="11" t="s">
        <v>123</v>
      </c>
      <c r="G91" s="34" t="s">
        <v>155</v>
      </c>
    </row>
    <row r="92" spans="1:7" x14ac:dyDescent="0.3">
      <c r="B92" s="16"/>
      <c r="C92" s="14" t="s">
        <v>172</v>
      </c>
      <c r="D92" s="10"/>
      <c r="E92" s="5"/>
      <c r="F92" s="11"/>
      <c r="G92" s="29" t="s">
        <v>177</v>
      </c>
    </row>
    <row r="93" spans="1:7" x14ac:dyDescent="0.3">
      <c r="B93" s="17"/>
      <c r="C93" s="58" t="s">
        <v>39</v>
      </c>
      <c r="D93" s="58"/>
      <c r="E93" s="58"/>
      <c r="F93" s="11"/>
      <c r="G93" s="33"/>
    </row>
    <row r="94" spans="1:7" x14ac:dyDescent="0.3">
      <c r="A94" s="7">
        <v>66</v>
      </c>
      <c r="B94" s="16" t="s">
        <v>58</v>
      </c>
      <c r="C94" s="14" t="s">
        <v>105</v>
      </c>
      <c r="D94" s="10">
        <v>11233065</v>
      </c>
      <c r="E94" s="5" t="s">
        <v>9</v>
      </c>
      <c r="F94" s="11" t="s">
        <v>123</v>
      </c>
      <c r="G94" s="34" t="s">
        <v>149</v>
      </c>
    </row>
    <row r="95" spans="1:7" x14ac:dyDescent="0.3">
      <c r="A95" s="7">
        <v>67</v>
      </c>
      <c r="B95" s="16" t="s">
        <v>59</v>
      </c>
      <c r="C95" s="14" t="s">
        <v>106</v>
      </c>
      <c r="D95" s="10">
        <v>46386541</v>
      </c>
      <c r="E95" s="5" t="s">
        <v>10</v>
      </c>
      <c r="F95" s="11" t="s">
        <v>123</v>
      </c>
      <c r="G95" s="34" t="s">
        <v>150</v>
      </c>
    </row>
    <row r="96" spans="1:7" x14ac:dyDescent="0.3">
      <c r="A96" s="7">
        <v>68</v>
      </c>
      <c r="B96" s="16" t="s">
        <v>60</v>
      </c>
      <c r="C96" s="14" t="s">
        <v>107</v>
      </c>
      <c r="D96" s="10">
        <v>42902855</v>
      </c>
      <c r="E96" s="5" t="s">
        <v>3</v>
      </c>
      <c r="F96" s="35" t="s">
        <v>123</v>
      </c>
      <c r="G96" s="30" t="s">
        <v>134</v>
      </c>
    </row>
    <row r="97" spans="1:7" x14ac:dyDescent="0.3">
      <c r="A97" s="7">
        <v>69</v>
      </c>
      <c r="B97" s="16" t="s">
        <v>61</v>
      </c>
      <c r="C97" s="14" t="s">
        <v>16</v>
      </c>
      <c r="D97" s="10">
        <v>5483392</v>
      </c>
      <c r="E97" s="5" t="s">
        <v>11</v>
      </c>
      <c r="F97" s="30" t="s">
        <v>134</v>
      </c>
      <c r="G97" s="30" t="s">
        <v>134</v>
      </c>
    </row>
    <row r="98" spans="1:7" x14ac:dyDescent="0.3">
      <c r="A98" s="7">
        <v>70</v>
      </c>
      <c r="B98" s="16" t="s">
        <v>62</v>
      </c>
      <c r="C98" s="14" t="s">
        <v>15</v>
      </c>
      <c r="D98" s="10">
        <v>88183260</v>
      </c>
      <c r="E98" s="5" t="s">
        <v>11</v>
      </c>
      <c r="F98" s="30" t="s">
        <v>134</v>
      </c>
      <c r="G98" s="30" t="s">
        <v>134</v>
      </c>
    </row>
    <row r="99" spans="1:7" x14ac:dyDescent="0.3">
      <c r="B99" s="16"/>
      <c r="C99" s="14" t="s">
        <v>172</v>
      </c>
      <c r="D99" s="10"/>
      <c r="E99" s="5"/>
      <c r="F99" s="11"/>
      <c r="G99" s="29" t="s">
        <v>178</v>
      </c>
    </row>
    <row r="100" spans="1:7" x14ac:dyDescent="0.3">
      <c r="C100" s="23"/>
      <c r="D100" s="23"/>
      <c r="E100" s="23"/>
      <c r="F100" s="27">
        <f>COUNTIFS(F15:F98, "SI")</f>
        <v>55</v>
      </c>
      <c r="G100" s="27">
        <f>COUNTIFS(G15:G99, "No tiene asignado")</f>
        <v>20</v>
      </c>
    </row>
    <row r="101" spans="1:7" x14ac:dyDescent="0.3">
      <c r="C101" s="23"/>
      <c r="D101" s="23"/>
      <c r="E101" s="23"/>
    </row>
    <row r="102" spans="1:7" x14ac:dyDescent="0.3">
      <c r="C102" s="23"/>
      <c r="D102" s="23"/>
      <c r="E102" s="23"/>
    </row>
    <row r="103" spans="1:7" x14ac:dyDescent="0.3">
      <c r="C103" s="23"/>
      <c r="D103" s="23"/>
      <c r="E103" s="23"/>
    </row>
    <row r="104" spans="1:7" x14ac:dyDescent="0.3">
      <c r="C104" s="23"/>
      <c r="D104" s="23"/>
      <c r="E104" s="23"/>
    </row>
    <row r="105" spans="1:7" x14ac:dyDescent="0.3">
      <c r="C105" s="23"/>
      <c r="D105" s="23"/>
      <c r="E105" s="23"/>
    </row>
    <row r="108" spans="1:7" x14ac:dyDescent="0.3">
      <c r="E108" s="15"/>
    </row>
    <row r="109" spans="1:7" x14ac:dyDescent="0.3">
      <c r="E109" s="15"/>
    </row>
  </sheetData>
  <mergeCells count="10">
    <mergeCell ref="C2:G2"/>
    <mergeCell ref="C79:E79"/>
    <mergeCell ref="C88:E88"/>
    <mergeCell ref="C93:E93"/>
    <mergeCell ref="C14:E14"/>
    <mergeCell ref="C28:E28"/>
    <mergeCell ref="C41:E41"/>
    <mergeCell ref="C47:E47"/>
    <mergeCell ref="C57:E57"/>
    <mergeCell ref="C71:E71"/>
  </mergeCells>
  <phoneticPr fontId="23" type="noConversion"/>
  <hyperlinks>
    <hyperlink ref="G15" r:id="rId1" xr:uid="{D2541A0E-44E0-4691-A520-152E022C7B75}"/>
    <hyperlink ref="G16" r:id="rId2" xr:uid="{15DFBC53-A364-40A3-9802-09073CA6FC39}"/>
    <hyperlink ref="G17" r:id="rId3" xr:uid="{37903FB1-0198-4E4E-A820-8E49DAC41F84}"/>
    <hyperlink ref="G18" r:id="rId4" xr:uid="{8FD2FD68-CB90-4EBF-AEDF-2087FD2D05D0}"/>
    <hyperlink ref="G19" r:id="rId5" xr:uid="{9600D20E-1193-4403-972C-60A87C4C5487}"/>
    <hyperlink ref="G20" r:id="rId6" xr:uid="{F4EEE5DC-3A61-4EEE-B5DC-75D181DAED79}"/>
    <hyperlink ref="G21" r:id="rId7" xr:uid="{9EC34113-FD55-4B0D-A19A-28315E0AFBF1}"/>
    <hyperlink ref="G22" r:id="rId8" xr:uid="{C9B5928D-44FB-48BE-ACD2-D6EDACCFE9BE}"/>
    <hyperlink ref="G23" r:id="rId9" xr:uid="{5C06099E-19D1-476B-9A6B-477862D17069}"/>
    <hyperlink ref="G24" r:id="rId10" xr:uid="{5A1E31EE-C312-4FA9-A229-85EF74720C2C}"/>
    <hyperlink ref="G25" r:id="rId11" xr:uid="{CA9E002B-9A8C-4208-B63D-C6EEFB28BDEB}"/>
    <hyperlink ref="G26" r:id="rId12" xr:uid="{D47C07F6-FD35-4D00-8921-E554690FD524}"/>
    <hyperlink ref="G29" r:id="rId13" xr:uid="{631B187E-205F-44BF-8928-F1BAABD9203D}"/>
    <hyperlink ref="G58" r:id="rId14" xr:uid="{DB41180F-EA4C-434A-BC52-708349D614B6}"/>
    <hyperlink ref="G59" r:id="rId15" xr:uid="{789E4C30-6A51-4086-A307-AC28F8C26A40}"/>
    <hyperlink ref="G61" r:id="rId16" xr:uid="{EB5ACE23-E859-4108-BC6A-2856B918D4AA}"/>
    <hyperlink ref="G60" r:id="rId17" xr:uid="{9DD24FDB-5742-4E40-947B-7C32CF8BBF47}"/>
    <hyperlink ref="G63" r:id="rId18" xr:uid="{9C53A55A-7504-4150-8C48-F299D396169D}"/>
    <hyperlink ref="G65" r:id="rId19" xr:uid="{50601B5C-0273-4B33-BF2D-0AA323E75135}"/>
    <hyperlink ref="G64" r:id="rId20" xr:uid="{4840801D-9189-469F-B0DC-BB1B19EB023B}"/>
    <hyperlink ref="G66" r:id="rId21" xr:uid="{3B6F28F6-B1CA-4020-8259-BA9035859B28}"/>
    <hyperlink ref="G62" r:id="rId22" xr:uid="{23D2730C-33AC-4442-A81B-6617CEB0283D}"/>
    <hyperlink ref="G30" r:id="rId23" xr:uid="{D3A3D779-EFE4-4EA8-9B06-CFB8284A0DC2}"/>
    <hyperlink ref="G31" r:id="rId24" xr:uid="{D64796BF-F4D3-490D-9689-FE826C827837}"/>
    <hyperlink ref="G32" r:id="rId25" xr:uid="{C9240F82-C05D-4434-B325-B9003A2A6E00}"/>
    <hyperlink ref="G42" r:id="rId26" xr:uid="{828C2DBD-90FD-4FA4-B889-8CDE744A9EEC}"/>
    <hyperlink ref="G48" r:id="rId27" xr:uid="{3537E508-9B73-48D7-BF95-EC40AA823408}"/>
    <hyperlink ref="G72" r:id="rId28" xr:uid="{5027AF9C-5B1D-4A92-92A9-07F07C4B677D}"/>
    <hyperlink ref="G80" r:id="rId29" xr:uid="{AD0D64E2-98A5-4E42-AFA8-B466BB43D0E0}"/>
    <hyperlink ref="G82" r:id="rId30" xr:uid="{F0F48FB2-8F89-4EF6-8062-268FBC234080}"/>
    <hyperlink ref="G84" r:id="rId31" xr:uid="{4266B45E-EA39-47AE-989D-F924158A2EA8}"/>
    <hyperlink ref="G83" r:id="rId32" xr:uid="{4BE3269F-190B-474A-8D5D-3B046A6360C3}"/>
    <hyperlink ref="G81" r:id="rId33" xr:uid="{9616E216-848B-44DF-B03E-96E52E7D69BF}"/>
    <hyperlink ref="G73" r:id="rId34" xr:uid="{DC3D44C1-F42B-42DF-8787-8B0606147EBA}"/>
    <hyperlink ref="G74" r:id="rId35" xr:uid="{B305035D-6D9F-48D3-94CE-9121657F42FE}"/>
    <hyperlink ref="G75" r:id="rId36" xr:uid="{AD830A45-6AEF-49B8-8105-1433BA765A26}"/>
    <hyperlink ref="G89" r:id="rId37" xr:uid="{26645CEE-E139-4A3A-85FF-9FF193909E35}"/>
    <hyperlink ref="G94" r:id="rId38" xr:uid="{C159A742-0A6E-442E-9FC1-888A0F33E920}"/>
    <hyperlink ref="G95" r:id="rId39" xr:uid="{4B6F8A5C-A38F-4766-870E-7A8E06A7E1B7}"/>
    <hyperlink ref="G43" r:id="rId40" xr:uid="{A9831243-70E6-43FC-BF31-03E5B03B84B2}"/>
    <hyperlink ref="G44" r:id="rId41" xr:uid="{C0E85E32-CE9A-49B6-BB1D-5F2985983904}"/>
    <hyperlink ref="G45" r:id="rId42" xr:uid="{610A272D-DF49-42EE-9D00-E9A3EAF1D6D1}"/>
    <hyperlink ref="G90" r:id="rId43" xr:uid="{A713770A-1575-47B1-8422-53F69B1AAF2C}"/>
    <hyperlink ref="G91" r:id="rId44" xr:uid="{241E3095-D40E-4A99-9D6F-31E0799D48F0}"/>
    <hyperlink ref="G49" r:id="rId45" xr:uid="{73269B53-15EE-496B-A5AC-1C3102B5B3D3}"/>
    <hyperlink ref="G50" r:id="rId46" xr:uid="{3326DE76-D953-4345-A780-19A93B57D44E}"/>
    <hyperlink ref="G51" r:id="rId47" xr:uid="{0E2CF07D-B165-4409-A8A2-A3A269AABD9B}"/>
    <hyperlink ref="G52" r:id="rId48" xr:uid="{78AEF4BC-FC9C-44FD-867E-9C30851DC421}"/>
    <hyperlink ref="G27" r:id="rId49" xr:uid="{561C06F7-22C5-4E23-A035-26D8E74B8353}"/>
    <hyperlink ref="G87" r:id="rId50" xr:uid="{57A8D8A8-9BF2-42FA-8620-C8DA799BACE4}"/>
    <hyperlink ref="G40" r:id="rId51" xr:uid="{314853FA-6DC0-4C02-A2C4-BDCF2C80D839}"/>
    <hyperlink ref="G46" r:id="rId52" xr:uid="{86AB1966-D57A-4DA1-A7CE-D1B02A29DF75}"/>
    <hyperlink ref="G56" r:id="rId53" xr:uid="{A7E74441-DD0B-4BFB-A3D8-FA8589D021EF}"/>
    <hyperlink ref="G70" r:id="rId54" xr:uid="{0BD563A8-1550-45CF-BD6A-612A00305DCD}"/>
    <hyperlink ref="G78" r:id="rId55" xr:uid="{822519D6-FC14-4BF4-AA3F-AE3E3CA4F605}"/>
    <hyperlink ref="G92" r:id="rId56" xr:uid="{7BADD8DE-8E1B-4E51-ABEC-3E57DD7CF695}"/>
    <hyperlink ref="G99" r:id="rId57" xr:uid="{7CDDEBCF-31FB-441A-A360-FC15ECD8DD31}"/>
  </hyperlinks>
  <pageMargins left="0.70866141732283472" right="0.70866141732283472" top="0.74803149606299213" bottom="0.74803149606299213" header="0.31496062992125984" footer="0.31496062992125984"/>
  <pageSetup scale="62" orientation="landscape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28E9-2E64-4ED0-94DE-781471A5B28E}">
  <dimension ref="A1:H3"/>
  <sheetViews>
    <sheetView workbookViewId="0">
      <selection activeCell="A32" sqref="A32"/>
    </sheetView>
  </sheetViews>
  <sheetFormatPr baseColWidth="10" defaultRowHeight="15" x14ac:dyDescent="0.25"/>
  <cols>
    <col min="1" max="1" width="36.140625" customWidth="1"/>
    <col min="2" max="2" width="21" customWidth="1"/>
    <col min="3" max="3" width="23" customWidth="1"/>
    <col min="6" max="6" width="18.7109375" customWidth="1"/>
    <col min="7" max="7" width="24.140625" bestFit="1" customWidth="1"/>
    <col min="8" max="8" width="53.85546875" customWidth="1"/>
  </cols>
  <sheetData>
    <row r="1" spans="1:8" ht="16.5" customHeight="1" x14ac:dyDescent="0.3">
      <c r="A1" s="1" t="s">
        <v>31</v>
      </c>
      <c r="B1" s="2" t="s">
        <v>32</v>
      </c>
      <c r="C1" s="1" t="s">
        <v>33</v>
      </c>
      <c r="D1" s="1" t="s">
        <v>34</v>
      </c>
      <c r="E1" s="1" t="s">
        <v>35</v>
      </c>
      <c r="F1" s="18" t="s">
        <v>98</v>
      </c>
      <c r="G1" s="18" t="s">
        <v>101</v>
      </c>
      <c r="H1" s="1" t="s">
        <v>99</v>
      </c>
    </row>
    <row r="2" spans="1:8" ht="30.75" x14ac:dyDescent="0.3">
      <c r="A2" s="13" t="s">
        <v>76</v>
      </c>
      <c r="B2" s="3">
        <v>51678183</v>
      </c>
      <c r="C2" s="6" t="s">
        <v>57</v>
      </c>
      <c r="D2" s="4">
        <v>2028</v>
      </c>
      <c r="E2" s="4" t="s">
        <v>2</v>
      </c>
      <c r="F2" s="19">
        <v>45537</v>
      </c>
      <c r="G2" s="19">
        <v>45830</v>
      </c>
      <c r="H2" s="20" t="s">
        <v>100</v>
      </c>
    </row>
    <row r="3" spans="1:8" ht="90.75" x14ac:dyDescent="0.3">
      <c r="A3" s="13" t="s">
        <v>21</v>
      </c>
      <c r="B3" s="3">
        <v>46375414</v>
      </c>
      <c r="C3" s="6" t="s">
        <v>10</v>
      </c>
      <c r="D3" s="4">
        <v>2044</v>
      </c>
      <c r="E3" s="4" t="s">
        <v>4</v>
      </c>
      <c r="F3" s="19">
        <v>45604</v>
      </c>
      <c r="G3" s="19">
        <v>45815</v>
      </c>
      <c r="H3" s="20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PLANTA ACTUALIZADA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Ernesto Ramirez</dc:creator>
  <cp:lastModifiedBy>VICTOR MANUEL RODRIGUEZ ROJAS</cp:lastModifiedBy>
  <cp:lastPrinted>2022-07-05T16:47:50Z</cp:lastPrinted>
  <dcterms:created xsi:type="dcterms:W3CDTF">2015-10-20T20:06:53Z</dcterms:created>
  <dcterms:modified xsi:type="dcterms:W3CDTF">2026-05-29T19:27:25Z</dcterms:modified>
</cp:coreProperties>
</file>